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parccientificdebarcelona.sharepoint.com/sites/REF_Reformes/Shared Documents/SJD_IBEC_CLPBC7234_CLPBC6_CLPBD7_març26/DOC COMPARTIDA SJD_IBEC/"/>
    </mc:Choice>
  </mc:AlternateContent>
  <xr:revisionPtr revIDLastSave="35" documentId="8_{6A3D0099-ACF0-405F-85B8-35166A75D4A1}" xr6:coauthVersionLast="47" xr6:coauthVersionMax="47" xr10:uidLastSave="{BF041DBD-E407-47AB-A837-F6FBC7E34B51}"/>
  <bookViews>
    <workbookView xWindow="28680" yWindow="-120" windowWidth="29040" windowHeight="15720" xr2:uid="{00000000-000D-0000-FFFF-FFFF00000000}"/>
  </bookViews>
  <sheets>
    <sheet name="PRESSUPOST INSTAL·LACIONS"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6" i="9" l="1"/>
  <c r="F358" i="9"/>
  <c r="F348" i="9"/>
  <c r="F338" i="9"/>
  <c r="F329" i="9"/>
  <c r="F305" i="9"/>
  <c r="F270" i="9"/>
  <c r="F205" i="9"/>
  <c r="F164" i="9"/>
  <c r="F136" i="9"/>
  <c r="F75" i="9"/>
  <c r="F49" i="9"/>
  <c r="F328" i="9"/>
  <c r="F321" i="9"/>
  <c r="F314" i="9"/>
  <c r="F269" i="9"/>
  <c r="F252" i="9"/>
  <c r="F230" i="9"/>
  <c r="F162" i="9"/>
  <c r="F163" i="9"/>
  <c r="F161" i="9"/>
  <c r="F155" i="9"/>
  <c r="F156" i="9"/>
  <c r="F154" i="9"/>
  <c r="F149" i="9"/>
  <c r="F148" i="9"/>
  <c r="F142" i="9"/>
  <c r="F143" i="9"/>
  <c r="F125" i="9"/>
  <c r="F100" i="9"/>
  <c r="F72" i="9"/>
  <c r="F73" i="9"/>
  <c r="F74" i="9"/>
  <c r="F133" i="9" l="1"/>
  <c r="F108" i="9"/>
  <c r="F85" i="9" l="1"/>
  <c r="F84" i="9"/>
  <c r="F83" i="9"/>
  <c r="F180" i="9" l="1"/>
  <c r="F201" i="9"/>
  <c r="F202" i="9"/>
  <c r="F200" i="9"/>
  <c r="F199" i="9"/>
  <c r="F190" i="9"/>
  <c r="F188" i="9" l="1"/>
  <c r="F178" i="9"/>
  <c r="F347" i="9"/>
  <c r="F346" i="9"/>
  <c r="F345" i="9"/>
  <c r="F344" i="9"/>
  <c r="F343" i="9"/>
  <c r="F65" i="9" l="1"/>
  <c r="F58" i="9" l="1"/>
  <c r="F96" i="9" l="1"/>
  <c r="F94" i="9"/>
  <c r="F90" i="9"/>
  <c r="F56" i="9"/>
  <c r="F114" i="9"/>
  <c r="F89" i="9"/>
  <c r="F55" i="9"/>
  <c r="F195" i="9"/>
  <c r="F194" i="9"/>
  <c r="F193" i="9"/>
  <c r="F342" i="9" l="1"/>
  <c r="F341" i="9"/>
  <c r="F62" i="9" l="1"/>
  <c r="F61" i="9"/>
  <c r="F60" i="9"/>
  <c r="F59" i="9"/>
  <c r="F57" i="9"/>
  <c r="F337" i="9"/>
  <c r="F336" i="9"/>
  <c r="F335" i="9"/>
  <c r="F126" i="9" l="1"/>
  <c r="F101" i="9"/>
  <c r="F76" i="9"/>
  <c r="F363" i="9"/>
  <c r="F357" i="9"/>
  <c r="F356" i="9"/>
  <c r="F355" i="9"/>
  <c r="F354" i="9"/>
  <c r="F353" i="9"/>
  <c r="F352" i="9"/>
  <c r="F351" i="9"/>
  <c r="F350" i="9"/>
  <c r="F135" i="9"/>
  <c r="F87" i="9"/>
  <c r="F66" i="9"/>
  <c r="F64" i="9"/>
  <c r="F63" i="9"/>
  <c r="F196" i="9"/>
  <c r="F186" i="9"/>
  <c r="F113" i="9"/>
  <c r="F88" i="9"/>
  <c r="F42" i="9"/>
  <c r="F41" i="9"/>
  <c r="F40" i="9"/>
  <c r="F39" i="9"/>
  <c r="F38" i="9"/>
  <c r="F37" i="9"/>
  <c r="F36" i="9"/>
  <c r="F35" i="9"/>
  <c r="F34" i="9"/>
  <c r="F33" i="9"/>
  <c r="F32" i="9"/>
  <c r="F31" i="9"/>
  <c r="F30" i="9"/>
  <c r="F29" i="9"/>
  <c r="F28" i="9"/>
  <c r="F27" i="9"/>
  <c r="F26" i="9"/>
  <c r="F25" i="9"/>
  <c r="F24" i="9"/>
  <c r="F23" i="9"/>
  <c r="F22" i="9"/>
  <c r="F21" i="9"/>
  <c r="F20" i="9"/>
  <c r="F19" i="9"/>
  <c r="F17" i="9"/>
  <c r="F16" i="9"/>
  <c r="F15" i="9"/>
  <c r="F14" i="9"/>
  <c r="F13" i="9"/>
  <c r="F12" i="9"/>
  <c r="F11" i="9"/>
  <c r="F9" i="9"/>
  <c r="F8" i="9"/>
  <c r="F7" i="9"/>
  <c r="F175" i="9" l="1"/>
  <c r="F174" i="9"/>
  <c r="F173" i="9"/>
  <c r="F47" i="9" l="1"/>
  <c r="F46" i="9"/>
  <c r="F121" i="9" l="1"/>
  <c r="F112" i="9"/>
  <c r="F118" i="9"/>
  <c r="F117" i="9" l="1"/>
  <c r="F116" i="9"/>
  <c r="F320" i="9" l="1"/>
  <c r="F327" i="9"/>
  <c r="F282" i="9" l="1"/>
  <c r="F279" i="9"/>
  <c r="F283" i="9"/>
  <c r="F280" i="9"/>
  <c r="F115" i="9" l="1"/>
  <c r="F97" i="9" l="1"/>
  <c r="F10" i="9" l="1"/>
  <c r="F251" i="9" l="1"/>
  <c r="F250" i="9"/>
  <c r="F249" i="9"/>
  <c r="F248" i="9"/>
  <c r="F247" i="9"/>
  <c r="F246" i="9"/>
  <c r="F245" i="9"/>
  <c r="F110" i="9"/>
  <c r="F304" i="9"/>
  <c r="F313" i="9" l="1"/>
  <c r="F81" i="9" l="1"/>
  <c r="F105" i="9"/>
  <c r="F130" i="9"/>
  <c r="F129" i="9"/>
  <c r="F128" i="9"/>
  <c r="F127" i="9"/>
  <c r="F104" i="9"/>
  <c r="F103" i="9"/>
  <c r="F102" i="9"/>
  <c r="F80" i="9"/>
  <c r="F222" i="9"/>
  <c r="F281" i="9" l="1"/>
  <c r="F302" i="9"/>
  <c r="F292" i="9"/>
  <c r="F229" i="9"/>
  <c r="F228" i="9"/>
  <c r="F227" i="9"/>
  <c r="F267" i="9"/>
  <c r="F266" i="9"/>
  <c r="F265" i="9"/>
  <c r="F264" i="9"/>
  <c r="F263" i="9"/>
  <c r="F262" i="9"/>
  <c r="F261" i="9"/>
  <c r="F260" i="9"/>
  <c r="F259" i="9"/>
  <c r="F258" i="9"/>
  <c r="F257" i="9"/>
  <c r="F256" i="9"/>
  <c r="F255" i="9"/>
  <c r="F254" i="9"/>
  <c r="F244" i="9"/>
  <c r="F243" i="9"/>
  <c r="F242" i="9"/>
  <c r="F241" i="9"/>
  <c r="F240" i="9"/>
  <c r="F239" i="9"/>
  <c r="F238" i="9"/>
  <c r="F237" i="9"/>
  <c r="F236" i="9"/>
  <c r="F235" i="9"/>
  <c r="F234" i="9"/>
  <c r="F233" i="9"/>
  <c r="F232" i="9"/>
  <c r="F214" i="9"/>
  <c r="F215" i="9"/>
  <c r="F219" i="9"/>
  <c r="F221" i="9"/>
  <c r="F223" i="9"/>
  <c r="F224" i="9"/>
  <c r="F216" i="9"/>
  <c r="F204" i="9"/>
  <c r="F203" i="9"/>
  <c r="F198" i="9"/>
  <c r="F192" i="9"/>
  <c r="F191" i="9"/>
  <c r="F189" i="9"/>
  <c r="F187" i="9"/>
  <c r="F185" i="9"/>
  <c r="F182" i="9"/>
  <c r="F181" i="9"/>
  <c r="F177" i="9"/>
  <c r="F360" i="9" l="1"/>
  <c r="F361" i="9" s="1"/>
  <c r="F364" i="9"/>
  <c r="F326" i="9"/>
  <c r="F319" i="9"/>
  <c r="F303" i="9"/>
  <c r="F301" i="9"/>
  <c r="F300" i="9"/>
  <c r="F312" i="9"/>
  <c r="F294" i="9"/>
  <c r="F293" i="9"/>
  <c r="F291" i="9"/>
  <c r="F290" i="9"/>
  <c r="F284" i="9"/>
  <c r="F278" i="9"/>
  <c r="F132" i="9"/>
  <c r="F131" i="9"/>
  <c r="F124" i="9"/>
  <c r="F123" i="9"/>
  <c r="F122" i="9"/>
  <c r="F120" i="9"/>
  <c r="F119" i="9"/>
  <c r="F111" i="9"/>
  <c r="F107" i="9"/>
  <c r="F106" i="9"/>
  <c r="F99" i="9"/>
  <c r="F98" i="9"/>
  <c r="F95" i="9"/>
  <c r="F93" i="9"/>
  <c r="F92" i="9"/>
  <c r="F91" i="9"/>
  <c r="F48" i="9"/>
  <c r="F44" i="9"/>
  <c r="F78" i="9" l="1"/>
  <c r="F77" i="9" l="1"/>
  <c r="F82" i="9"/>
  <c r="F54" i="9"/>
  <c r="F53" i="9" l="1"/>
  <c r="F69" i="9"/>
  <c r="F71" i="9" l="1"/>
  <c r="F332" i="9" l="1"/>
  <c r="F226" i="9"/>
  <c r="F225" i="9"/>
  <c r="F220" i="9"/>
  <c r="F218" i="9"/>
  <c r="F217" i="9"/>
  <c r="F213" i="9"/>
  <c r="F212" i="9"/>
  <c r="F211" i="9"/>
  <c r="F210" i="9"/>
  <c r="F209" i="9"/>
  <c r="F183" i="9"/>
  <c r="F179" i="9"/>
  <c r="F176" i="9"/>
  <c r="F79" i="9"/>
  <c r="F70" i="9"/>
  <c r="F68" i="9"/>
  <c r="F67" i="9"/>
  <c r="F52" i="9"/>
  <c r="F18" i="9"/>
  <c r="F333" i="9" l="1"/>
  <c r="C334" i="9" l="1"/>
  <c r="F334" i="9" s="1"/>
  <c r="F367" i="9" l="1"/>
  <c r="F370" i="9" l="1"/>
  <c r="F368" i="9"/>
  <c r="F369" i="9"/>
  <c r="F371"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tc={0983AAFE-D100-4ECB-A2D9-B6401ECFDA1B}</author>
  </authors>
  <commentList>
    <comment ref="B144" authorId="0" shapeId="0" xr:uid="{0983AAFE-D100-4ECB-A2D9-B6401ECFDA1B}">
      <text>
        <t>[Comentari en fils]
La vostra versió de l'Excel us permet llegir aquest comentari en fils. No obstant això, les edicions que s'hi apliquin se suprimiran si el fitxer s'obre en una versió més recent de l'Excel. Més informació: https://go.microsoft.com/fwlink/?linkid=870924.
[Tasks]
Hi ha una tasca ancorada a aquest comentari que no es pot visualitzar al vostre client.
Comentari:
    Hola @Josep Tets Oliu aquesta referenciano es correcte cert? Ja em fas saber, gracies.
Resposta:
    Bon dia. És correcte. Són els punts de dades per al quadre de control del climatitzador a coberta</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<sst xmlns="http://schemas.openxmlformats.org/spreadsheetml/2006/main" count="932" uniqueCount="517">
  <si>
    <t>PRESSUPOST LABORATORIS I OFICINES SANT JOAN DE DÉU IBEC CLPBC72-73-74_CLPBC6_CLPBD7</t>
  </si>
  <si>
    <t>DESCRIPCIÓ</t>
  </si>
  <si>
    <t>MEDICIÓ</t>
  </si>
  <si>
    <t>ut</t>
  </si>
  <si>
    <t>PREU ut</t>
  </si>
  <si>
    <t>TOTAL</t>
  </si>
  <si>
    <t>I.1</t>
  </si>
  <si>
    <t>CLIMATITZACIÓ</t>
  </si>
  <si>
    <t>CLPBC72-73-74</t>
  </si>
  <si>
    <t>I.1.1</t>
  </si>
  <si>
    <t>p.a. Desmuntatge i retirada de conducte de ventilació de xapa galvanitzada (veure plànol), tapant el forat resultant en conducte que es manté. Inclou segellat dels treballs i petit material necessari. Inclou gestió de residus.</t>
  </si>
  <si>
    <t>p.a.</t>
  </si>
  <si>
    <t>I.1.2</t>
  </si>
  <si>
    <r>
      <t xml:space="preserve">ut. Subministrament i instal·lació d'Unitat de Tractament d'Aire a instal·lar en planta coberta de la marca DECACLIMA, model GC 4.5 H 26 15H 19 C HO HU, de cabal 4.200 m3/h, amb bateria de fred de potència frigorífica 25,98 kW i bateria de calor de potència calorífica 15,86 kW, amb secció per a humidificació per llança de vapor de 6kg/h, destinat a la climatització de la </t>
    </r>
    <r>
      <rPr>
        <b/>
        <sz val="11"/>
        <rFont val="Arial"/>
        <family val="2"/>
      </rPr>
      <t>sala de cultius</t>
    </r>
    <r>
      <rPr>
        <sz val="11"/>
        <rFont val="Arial"/>
        <family val="2"/>
      </rPr>
      <t xml:space="preserve"> de CLPBC7.
S’assegurarà l’existència de les següents etapes de filtratge:
FILTRATGE PREVI G4 EN UNITAT DE TRACTAMENT D’AIRE :
- Pre-filtre per retenir les partícules grosses.
- Gravimètrics col·locats en V, mitja plegada sobre doble reixeta.
- Eficàcia gravimètrica 90% ASHRAE.
- Eficàcia G4 segons EN 779.
FILTRATGE TERMINAL F9 EN UNITAT DE TRACTAMENT D’AIRE :
- Filtre d’alta eficàcia, tipus rígid amb multidiedre compacte de paper de fibra de vidre.
- Eficàcia opacimètrica 97%
- Eficàcia F9 segons EN 779.
Inclou transport, elements d'elevació fins a coberta, bancada i silent blocks adaptats a l'espai de coberta, així com quadre de control UTA, vàlvules de tall, vàlvules TA de regulació, filtres, vàlvules de tres vies, termòmetres, manòmetres i porgadors en les connexions d’aigua.</t>
    </r>
  </si>
  <si>
    <t>I.1.3</t>
  </si>
  <si>
    <r>
      <t xml:space="preserve">ut. Subministrament de quadre de control i instrumentació per a UTA existent marca CONTROLLI o equivalent. Totalment cablejat a tots els actuadors i sensors necessaris. Provat i funcionant. INCLOU TOTA LA INSTRUMENTACIÓ I VALVULERIA NECESSARIA PER AL CORRECTE CONTROL DE LA UTA PER ASSOLIR LA TEMPERATURA I HUMITAT DE CONSIGNA, AIXÍ COM LA SOBREPRESSIÓ NECESSÀRIA AL </t>
    </r>
    <r>
      <rPr>
        <b/>
        <sz val="11"/>
        <rFont val="Arial"/>
        <family val="2"/>
      </rPr>
      <t>SAS</t>
    </r>
    <r>
      <rPr>
        <sz val="11"/>
        <rFont val="Arial"/>
        <family val="2"/>
      </rPr>
      <t xml:space="preserve">.
Especificacions de projecte:
•	Temperatura: (20 +/- 2)ºC 
•	Humitat: 50%, màxima estabilitat.  
•	HEPA-filters (H14)
•	Sobrepressió de SAS (20Pa)
INCLOU:
Quadre de control amb unitat de control programable BACnet/IP per a la gestió de senyals, amb processadors a 32 bits, capacitat de regulació i control autònoma, en armari per a muntatge mural, IP 65.
Pantalla tàctil HMI per a muntatge en frontal de quadre o encastada, pantalla color TFT LCD de 7", resolució 800 x 480 píxels, alimentació a 24 Vcc, protecció IP65, amb port de comunicacions ethernet TCP/IP.
Enginyeria de sistema.****************** Posada en marxa dels controladors.* Creació de la documentació tècnica d'obra incloent esquemes elèctrics de connexions, fulls tècnics dels equips instal·lats i manual genèric software.* Creació de la programació segons els requisits de projecte.* Comprovació d'equips de camp així com la seva connexió elèctrica.* Càrrega de programa en els controladors i assignació de direcció en el seu Xarxa/Bus.* Programació de llaços de regulació de les subestacions.* Comprovació de senyals i valors.
Enginyeria de software.****************** Creació de pantalles d'instal·lació segons projecte.* Creació de pla d'alarmes per al control automàtic i optimitzat del sistema.* Creació de gràfics dinàmics en sistema supervisor.* Creació d'usuaris de sistema segons especificacions d'ús del client* Creació de política de seguretat d'accés a sistema.* Configuració del sistema per al seu accés via TCP/IP.
</t>
    </r>
  </si>
  <si>
    <t>I.1.4</t>
  </si>
  <si>
    <r>
      <t xml:space="preserve">ut. Subministrament i instal·lació d'Humectador per resistència i llança de vapor de 6kg/h model UR006HD004 de CAREL o equivalent. Inclou llança de vapor, canonada de vapor i de condensats (fins a 5m) i armari d'intempèrie amb la seva suportació. Totalment connectat a UTA de </t>
    </r>
    <r>
      <rPr>
        <b/>
        <sz val="11"/>
        <rFont val="Arial"/>
        <family val="2"/>
      </rPr>
      <t>sala de cultius</t>
    </r>
    <r>
      <rPr>
        <sz val="11"/>
        <rFont val="Arial"/>
        <family val="2"/>
      </rPr>
      <t>, alimentació aigua, alimentació elèctrica i connectat a control UTA. Muntat i funcionant.</t>
    </r>
  </si>
  <si>
    <t>I.1.5</t>
  </si>
  <si>
    <t>m. Tub de polipropilè multicapa amb tub interior de polipropilè de diàmetre 32 mm, fibra de vidre i protecció exterior de polipropilè, amb una pressió màxima de servei de 20 bar, connectat a pressió i col·locat superficialment per a circuit aigua d'humectador.</t>
  </si>
  <si>
    <t>m</t>
  </si>
  <si>
    <t>I.1.6</t>
  </si>
  <si>
    <t>ut. Vàlvula de bola manual amb rosca, de dues peces amb pas total, de llautó, de diàmetre nominal Ø 1", de 16 bar de PN, muntada superficialment, amb els seus accessoris, totalment instal·lada.</t>
  </si>
  <si>
    <t>I.1.7</t>
  </si>
  <si>
    <t>ut. Filtre de llautó de tamís Ø 0,5 mm  per a canonada de Ø 1" amb els seus accessoris, totalment instal·lat.</t>
  </si>
  <si>
    <t>I.1.8</t>
  </si>
  <si>
    <t>p.a. Picatge a canonada d'aigua de climatització existent en planta coberta.</t>
  </si>
  <si>
    <t>I.1.9</t>
  </si>
  <si>
    <r>
      <t xml:space="preserve">m. Canonada de distribució d'aigua de climatització formada per tub multicapa de polipropilè copolímer random amb un bon comportament a pressions elevades/polipropilè copolímer random amb fibra de vidre/polipropilè copolímer random amb un bon comportament a pressions elevades (PP-R RP/PP-R amb fibra de vidre/PP-R RP), de color blau amb 4 bandes de color gris, gamma Niron Fiber Blue RP (Raised Pressure), SDR9, sèrie 4, "ITALSAN" o equivalent, de 50 mm de diàmetre exterior i 4,6 mm de gruix, sèrie 5, col·locat superficialment en l'EXTERIOR de l'edifici, amb aïllament mitjançant camisa aïllant flexible </t>
    </r>
    <r>
      <rPr>
        <b/>
        <sz val="11"/>
        <rFont val="Arial"/>
        <family val="2"/>
      </rPr>
      <t xml:space="preserve">d'escuma elastomèrica 45mm espessor i xapa d'alumini </t>
    </r>
    <r>
      <rPr>
        <sz val="11"/>
        <rFont val="Arial"/>
        <family val="2"/>
      </rPr>
      <t>. Inclús material auxiliar para muntatge i subjecció a l'obra, abraçadores isofòniques, accessoris i peces especials. CIRCUIT DE FRED.</t>
    </r>
  </si>
  <si>
    <t>I.1.10</t>
  </si>
  <si>
    <r>
      <t xml:space="preserve">m. Canonada de distribució d'aigua de climatització formada per tub multicapa de polipropilè copolímer random amb un bon comportament a pressions elevades/polipropilè copolímer random amb fibra de vidre/polipropilè copolímer random amb un bon comportament a pressions elevades (PP-R RP/PP-R amb fibra de vidre/PP-R RP), de color blau amb 4 bandes de color gris, gamma Niron Fiber Blue RP (Raised Pressure), SDR9, sèrie 4, "ITALSAN" o equivalent, de 32 mm de diàmetre exterior i 3,6 mm de gruix,sèrie 5, col·locat superficialment en l'EXTERIOR de l'edifici, amb aïllament mitjançant camisa aïllant flexible </t>
    </r>
    <r>
      <rPr>
        <b/>
        <sz val="11"/>
        <rFont val="Arial"/>
        <family val="2"/>
      </rPr>
      <t>d'escuma elastomèrica 35mm espessor i xapa d'alumini</t>
    </r>
    <r>
      <rPr>
        <sz val="11"/>
        <rFont val="Arial"/>
        <family val="2"/>
      </rPr>
      <t>. Inclús material auxiliar para muntatge i subjecció a l'obra, abraçadores isofòniques, accessoris i peces especials. CIRCUIT DE CALOR.</t>
    </r>
  </si>
  <si>
    <t>I.1.11</t>
  </si>
  <si>
    <t>ut. Calaix de difusió amb filtració HEPA H14 incorporada, model UFA-DFR de MADEL o equivalent, de dimensions 635x635, amb difusor de placa perforada per a flux laminar, amb plenum de connexió construït en poliestirè i amb presa circular lateral, amb presa de pressió integrada per a controlar la pèrdua de càrrega del filtre. Totalment instal·lat amb filtre H14 inclòs.</t>
  </si>
  <si>
    <t>I.1.12</t>
  </si>
  <si>
    <t>ut. Calaix de difusió amb filtració HEPA H14 incorporada, model UFA-DFR de MADEL o equivalent, de dimensions 482x482, amb difusor de placa perforada per a flux laminar, amb plenum de connexió construït en poliestirè i amb presa circular lateral, amb presa de pressió integrada per a controlar la pèrdua de càrrega del filtre. Totalment instal·lat amb filtre H14 inclòs.</t>
  </si>
  <si>
    <t>I.1.13</t>
  </si>
  <si>
    <t>ut. Reixa per a retorn d'aire, model EMT-AR de MADEL o equivalent, de dimensions 600x250, contruïda en alumini extruït, amb les aletes paral·leles a la dimensió menor. Totalment instal·lada.</t>
  </si>
  <si>
    <t>I.1.14</t>
  </si>
  <si>
    <t>ut. Reixa per a retorn d'aire, model EMT-AR de MADEL o equivalent, de dimensions 400x250, contruïda en alumini extruït, amb les aletes paral·leles a la dimensió menor. Totalment instal·lada.</t>
  </si>
  <si>
    <t>I.1.15</t>
  </si>
  <si>
    <t>m². Formació de conducte rectangular de planxa d'acer galvanitzat, de gruix 0,8 mm, amb unió METU, amb aïllament exterior segons RITE PER A INTERIORS de 30 mm i conductividad térmica de referència a 10 °C de 0,040 W/(m.K), muntat sobre cel ras amb dificultat alta. Inclou p.p. d'accessoris per a fixació i p.p. de figures per a colzes, derivacions, empelts i embocadures. Secció lliure de pas segons cotes a plànol.</t>
  </si>
  <si>
    <t>m²</t>
  </si>
  <si>
    <t>I.1.16</t>
  </si>
  <si>
    <t>m. Conducte helicoidal de xapa d'acer galvanitzat amb aïllament de diàmetre 200 mm. Totalment instal·lat.</t>
  </si>
  <si>
    <t>I.1.17</t>
  </si>
  <si>
    <t>ut. Comporta rectangular de regulació de volum d'aire variable (VAV) model SVA-R/M/CON 0-10 de MADEL o equivalent, de dimensions 400x250. Construida en acer galvanitzat, creu de mesura en alumini, ràcords en ABS, tubs de mesura en silicona i junta d'estanquitat de lama en EPDM. Ajustarà el cabal d'aire d'un ramal o d'una sala en funció del senyal 0-10 V subministrat per un regulador de temperatura. El senyal de consigna enviat pel regulador de sala posiciona l'actuador per a ajustar el cabal a la necesitat del recinte. Connectada a conducte, sonda de pressió diferencial i servomotor connectats a comporta i a sistema de control. Totalment instal·lada.</t>
  </si>
  <si>
    <t>I.1.18</t>
  </si>
  <si>
    <t>ut. Comporta rectangular de regulació de volum d'aire variable (VAV) model SVA-R/M/CON 0-10 de MADEL o equivalent, de dimensions 300x200. Construida en acer galvanitzat, creu de mesura en alumini, ràcords en ABS, tubs de mesura en silicona i junta d'estanquitat de lama en EPDM. Ajustarà el cabal d'aire d'un ramal o d'una sala en funció del senyal 0-10 V subministrat per un regulador de temperatura. El senyal de consigna enviat pel regulador de sala posiciona l'actuador per a ajustar el cabal a la necesitat del recinte. Connectada a conducte, sonda de pressió diferencial i servomotor connectats a comporta i a sistema de control. Totalment instal·lada.</t>
  </si>
  <si>
    <t>I.1.19</t>
  </si>
  <si>
    <t>ut. Comporta circular de regulació de volum d'aire variable (VAV) model SVA-C/M/CON 0-10 de MADEL o equivalent, de diàmetre 200. Construida en acer galvanitzat, creu de mesura en alumini, ràcords en ABS, tubs de mesura en silicona i junta d'estanquitat de lama en EPDM. Ajustarà el cabal d'aire d'un ramal o d'una sala en funció del senyal 0-10 V subministrat per un regulador de temperatura. El senyal de consigna enviat pel regulador de sala, posiciona l'actuador per a ajustar el cabal a la necesitat del recinte. Connectada a conducte, sonda de pressió diferencial i servomotor connectats a comporta i a sistema de control. Totalment instal·lada.</t>
  </si>
  <si>
    <t>I.1.20</t>
  </si>
  <si>
    <t>ut. Desmuntatge i retirada de fan coil de conductes a quatre tubs collat a sostre existent en C72-C73. Inclou gestió de residus.</t>
  </si>
  <si>
    <t>I.1.21</t>
  </si>
  <si>
    <t>m. Desmuntatge i retirada de conducte circular amb aïllament obsolet per retirada de fan coil. Inclou gestió de residus.</t>
  </si>
  <si>
    <t>I.1.22</t>
  </si>
  <si>
    <t>ut. Desmuntatge i retirada de difusor linial amb plènum de connexió. Inclou gestió de residus.</t>
  </si>
  <si>
    <t>I.1.23</t>
  </si>
  <si>
    <t>ut. Subministrament i instal·lació de Fan coil de sostre tipus Cassette 4 vies amb difusor i bomba de condensats inclosos, marca SABIANA model SK 44, potències 6,26kW/8,02kW, 7º-12º/65º-55ºC, amb safata de condensació en part inferior. Totalment muntat incloent petit material, connexions, instal·lació de drenatge de condensats i posada en marxa.</t>
  </si>
  <si>
    <t>I.1.24</t>
  </si>
  <si>
    <t>ut. Subministrament i instal·lació de kit de vàlvula de control 3 vies motoritzada tot/res amb posició normalment bypass, diàmetre 1/2", amb ràcors i detentor inclosos, de la mateixa marca que l'equip. La connexió final serà amb canonada rígida no autoritzant-se l'ús de flexibles. Totalment muntat.</t>
  </si>
  <si>
    <t>I.1.25</t>
  </si>
  <si>
    <t>ut. Termòstat electrònic mateixa marca de la unitat interior, amb les funcions mínimes de: control de la unitat de sala, selector de fred/calor i selector velocitats ventilador/marxa/aturada. Totalment muntat incloent connexionat a unitat interior amb bus de parells trenats apantallat i tub lliure d'halògens rígid i/o flexible, programació aparell, i posada en marxa.</t>
  </si>
  <si>
    <t>I.1.26</t>
  </si>
  <si>
    <t>m. Canonada PP-R Niron CLIMA SDR11/Serie 5 o equivalent, de Øext 32mm apte per aigua calenta (50º) i freda (7º), amb unions per termofusió inclosa part proporcional d'accessoris i suports amb brides isofòniques i assegurant la lliure dilatació, totalment instal·lada amb els seus accessoris (circuit refrigeració).</t>
  </si>
  <si>
    <t>I.1.27</t>
  </si>
  <si>
    <t xml:space="preserve">m. Aïllament de canonada a base de conquilla elastomèrica s/ normes de 25mm d'espessor (0,04 W/mK) o equivalent, per a tub de Ø 32 mm totalment instal·lat. No s'admetrà cap tipus de folgança entre la canonada i l'aïllament. Incloent  tots els accessoris i valvuleria. </t>
  </si>
  <si>
    <t>I.1.28</t>
  </si>
  <si>
    <t>m. Canonada PP-R Niron CLIMA SDR11/Serie 5 o equivalent, de Øext 25mm apte per aigua calenta (50º) i freda (7º), amb unions per termofusió inclosa part proporcional d'accessoris i suports amb brides isofòniques i assegurant la lliure dilatació, totalment instal·lada amb els seus accessoris (circuit refrigeració).</t>
  </si>
  <si>
    <t>I.1.29</t>
  </si>
  <si>
    <t xml:space="preserve">m. Aïllament de canonada a base de conquilla elastomèrica s/ normes de 25mm d'espessor (0,04 W/mK) o equivalent, per a tub de Ø 25 mm totalment instal·lat. No s'admetrà cap tipus de folgança entre la canonada i l'aïllament. Incloent  tots els accessoris i valvuleria. </t>
  </si>
  <si>
    <t>I.1.30</t>
  </si>
  <si>
    <t>I.1.31</t>
  </si>
  <si>
    <t>ut. Filtre colador de llautó, amb malla amb perforacions Ø 0,5 mm, per a canonada de Ø 1", amb els seus accessoris, totalment instal·lat abans de la vàlvula de regulació.</t>
  </si>
  <si>
    <t>I.1.32</t>
  </si>
  <si>
    <t>ut. Vàlvula de bola manual amb rosca, de dues peces amb pas total, de llautó, de diàmetre nominal Ø 3/4", de 16 bar de PN, muntada superficialment, amb els seus accessoris, totalment instal·lada.</t>
  </si>
  <si>
    <t>I.1.33</t>
  </si>
  <si>
    <t>ut. Filtre colador de llautó, amb malla amb perforacions Ø 0,5 mm, per a canonada de Ø 3/4", amb els seus accessoris, totalment instal·lat abans de la vàlvula de regulació.</t>
  </si>
  <si>
    <t>I.1.34</t>
  </si>
  <si>
    <t>m. Subministrament i col·locació de desguàs de PVC de diàmetre 32 mm per a la unitat interior fins a punt de buidat. Inclou sifó i material auxiliar per a muntatge i subjecció.</t>
  </si>
  <si>
    <t>I.1.35</t>
  </si>
  <si>
    <t xml:space="preserve">p.a. Revisió exhaustiva d'aïllament de canonades, comprovant la seva continuitat i fixació a canonada, amb la finalitat d'evitar possibles condensacions, i reparació dels trams conflictius. </t>
  </si>
  <si>
    <t>I.1.36</t>
  </si>
  <si>
    <t>p.a. Ajudes de paleta per a obertura de forats en paret per pas de tubs o conductes, en cel ras o forjat. Inclou rematat de paret amb morter per allisar cantos, neteja de l'entorn.</t>
  </si>
  <si>
    <t>CLPBC6</t>
  </si>
  <si>
    <t>I.1.37</t>
  </si>
  <si>
    <t>CLPBD7</t>
  </si>
  <si>
    <t>I.1.38</t>
  </si>
  <si>
    <t>ut. Desmuntatge de termòstat associat a fan coil existent i reubicació en el seu àmbit dins del laboratori. Completament instal·lat i connectat.</t>
  </si>
  <si>
    <t>I.1.39</t>
  </si>
  <si>
    <t>p.a. Modificació de connexions de conductes i difusors linials en fan coil de PBD71 degut a la segregació de l'espai (veure plànol). Es segellaran els forats resultants en conducte.</t>
  </si>
  <si>
    <t>I.1.40</t>
  </si>
  <si>
    <t>SUBTOTAL I.1 INSTAL·LACIONS CLIMATITZACIÓ</t>
  </si>
  <si>
    <t>I.2</t>
  </si>
  <si>
    <t>ELECTRICITAT</t>
  </si>
  <si>
    <t>I.2.1</t>
  </si>
  <si>
    <t>I.2.2</t>
  </si>
  <si>
    <t>p.a. Retirada de pilot d'emergència existent. S'aprofitaran les línies per a donar servei a la nova distribució. Inclou gestió de residus.</t>
  </si>
  <si>
    <t>I.2.3</t>
  </si>
  <si>
    <t>p.a. Desconnexió i retirada de torreta metàl·lica en forjat. S'aprofitaran les línies per a donar servei per sota el forjat a la nova distribució de preses en taules centrals. Inclou gestió de residus.</t>
  </si>
  <si>
    <t>I.2.4</t>
  </si>
  <si>
    <t>p.a. Partida alçada a justificar d'ajudes de paleta per a obertura de forat de diàmetre 100 en forjat per al pas de canalitzacions elèctriques.</t>
  </si>
  <si>
    <t>pa</t>
  </si>
  <si>
    <t>I.2.5</t>
  </si>
  <si>
    <t>p.a. Partida alçada a justificar per a modificacions en quadre elèctric per canvi de protecció de línies (ambdós existents en quadre).</t>
  </si>
  <si>
    <t>I.2.6</t>
  </si>
  <si>
    <t>ut. Subministrament i col·locació de panell LED regulable de superfície estanc, amb imant de Neodimi per a fixar a sostre de panell higiènic, de dimensions 625x625 mm, marca DELUXE model MAGNETS ref. 61713540 o equivalent. Fabricat en alumini i difusor de policarbonat. Temperatura de color 4000ºK, potència elèctrica 40W, flux lluminós 4.000 lm, enlluernament inferior UGR&lt;19. Amb un grau de protecció IP65, IK07. S'inclourà tot el material per a la seva correcta instal·lació amb la distribució indicada en plànols (inclou perforació de panell per al pas de cable, driver, etc).</t>
  </si>
  <si>
    <t>I.2.7</t>
  </si>
  <si>
    <t>ut. Subministrament i col·locació de panell LED de superfície, dual llum blanca 4000 ºK / llum groga inactínica, amb doble circuit de control, de dimensions 625x625 mm, marca HORUS LIGHTING model Horus Bio-2 double flux, ref. HL-BIO636-29/35-B/INA-L o equivalent. Fabricat en alumini. Temperatura de color 4000ºK, potència elèctrica 35W, flux lluminós 4.600 lm blanc, 4090 lm inactínic. Amb un grau de protecció IP66, IK07. UGR&lt;19. S'inclourà tot el material per a la seva correcta instal·lació amb la distribució indicada en plànols (inclou perforació de panell per al pas de cable, driver, etc).</t>
  </si>
  <si>
    <t>I.2.8</t>
  </si>
  <si>
    <t>ut. Subministrament i muntatge de lluminària regulable a base de tira LED 24V 2500K ICR&gt;90 muntada en perfil d'alumini de 6,0 metres 15x17mm. Amb difusor de policarbonat opal. Inclòs Driver 230V - 24V. Muntada i funcionant.</t>
  </si>
  <si>
    <t>I.2.9</t>
  </si>
  <si>
    <t>ut. Subministrament i muntatge de lluminària regulable a base de tira LED 24V 2500K ICR&gt;90 muntada en perfil d'alumini de 7,7 metres 15x17mm. Amb difusor de policarbonat opal. Inclòs Driver 230V - 24V. Muntada i funcionant.</t>
  </si>
  <si>
    <t>I.2.10</t>
  </si>
  <si>
    <t>ut. Subministrament i muntatge de lluminària regulable a base de tira LED 24V 2500K ICR&gt;90 muntada en perfil d'alumini de 3,4 metres 15x17mm. Amb difusor de policarbonat opal. Inclòs Driver 230V - 24V. Muntada i funcionant.</t>
  </si>
  <si>
    <t>I.2.11</t>
  </si>
  <si>
    <t>ut. Subministrament i muntatge de lluminària regulable a base de tira LED 24V 2500K ICR&gt;90 muntada en perfil d'alumini de 3,0 metres 15x17mm. Amb difusor de policarbonat opal. Inclòs Driver 230V - 24V. Muntada i funcionant.</t>
  </si>
  <si>
    <t>I.2.12</t>
  </si>
  <si>
    <t>ut. Lluminària d’emergència IZAR N30 de DAISALUX o equivalent, formada per tres mòduls independents: conjunt òptic, sistema electrònic i bateries. Amb dues opcions de lent: evacuació i antipànic. Lluminària amb tecnologia LED Ø 46mm. Flux lluminós en emergència de 200 lm. Grau de protecció: IP20 IK04. Tensió d'alimentació: 220-230V 50/ 60Hz.</t>
  </si>
  <si>
    <t>I.2.13</t>
  </si>
  <si>
    <t>ut. Subministrament i col·locació de regulador per pulsació per a encastar, de tipus universal, 230V, amb tapa. Completament instal·lat.</t>
  </si>
  <si>
    <t>I.2.14</t>
  </si>
  <si>
    <t>ut. Subministrament i col·locació d'interruptor per a encastar, de tipus universal, de 10 A 250 V, amb tecla. Completament instal·lat.</t>
  </si>
  <si>
    <t>I.2.15</t>
  </si>
  <si>
    <t xml:space="preserve">m. Canal aèrea d'alumini fixada superficialment a sostre de Sala de cultius per a la distribució de preses de corrent i punts de CO2 i Buit. Completament instal·lada. </t>
  </si>
  <si>
    <t>I.2.16</t>
  </si>
  <si>
    <t>ut. Presa de corrent bipolar amb presa de terra lateral, (2P+T), 16 A 250 V, color blanc per NORMAL, muntada en canal d'alumini i connectada a línia de Força Normal.</t>
  </si>
  <si>
    <t>I.2.17</t>
  </si>
  <si>
    <t>ut. Presa de corrent bipolar amb presa de terra lateral, (2P+T), 16 A 250 V, color verd per PREFERENT, muntada en canal d'alumini i connectada a línia de Força Preferent.</t>
  </si>
  <si>
    <t>I.2.18</t>
  </si>
  <si>
    <t>ut. Presa de corrent bipolar amb presa de terra lateral, (2P+T), 16 A 250 V, color vermell per SAI, muntada en canal d'alumini i connectada a línia de Força SAI.</t>
  </si>
  <si>
    <t>I.2.19</t>
  </si>
  <si>
    <t>ut. Bases de presa de corrent bipolar amb presa de terra lateral, (2P+T), 16 A 250 V, en execució de superfície IP-44 , color verd per PREFERENT (neveres, armaris)</t>
  </si>
  <si>
    <t>I.2.20</t>
  </si>
  <si>
    <t xml:space="preserve">m. Canal portamecanismes d'alumini de mides 130x53 mm i 2 compartiments, muntada superficialment a envà de pladur, paret d'obra o incorporada en les taules d'oficina, segons distribució de llocs de treball. </t>
  </si>
  <si>
    <t>I.2.21</t>
  </si>
  <si>
    <t>m. Safata metàl·lica portacables de reixa electrosoldada de 300 x 60 mm, en execució vista, inclosa la suportació, unions i accessoris.</t>
  </si>
  <si>
    <t>I.2.22</t>
  </si>
  <si>
    <t>m. Subministrament i muntatge de conductor de coure nu de secció 1x16mm² com a conductor de protecció en safates i canals metàl·liques, fixat amb grapes homologades pel fabricant cada 3 m, així com mobiliari metàl·lic. Inclou part proporcional de material de fixació i elements de connexionat a cada tram de safata o cada peça de mobiliari de laboratori. Incloses proves de continuitat i resistència de posada a terra.</t>
  </si>
  <si>
    <t>I.2.23</t>
  </si>
  <si>
    <t>m. Tub flexible corrugat de plàstic sense halògens, de 25 mm de diàmetre nominal, aïllant i no propagador de la flama, de baixa emissió de fums i sense emissió de gasos tòxics ni corrosius, resistència a l'impacte de 2 J, resistència a compressió de 320 N i una rigidesa dielèctrica de 2000 V, muntat superficialment.</t>
  </si>
  <si>
    <t>I.2.24</t>
  </si>
  <si>
    <t>m. Tub rígid de plàstic sense halògens, de 25 mm de diàmetre nominal, aïllant i no propagador de la flama, amb una resistència a l'impacte de 2 J, resistència a compressió de 1250 N i una rigidesa dielèctrica de 2000 V, amb unió endollada i muntat superficialment.</t>
  </si>
  <si>
    <t>I.2.25</t>
  </si>
  <si>
    <t>m. Subministrament i muntatge de conductor de coure de designació UNE RZ1-K (AS) 0,6/1 kV, amb baixa emissivitat de fums, de secció 5x16 mm², col·locat en tub, safata o canal. S'inclou el connexionat de tots els elements i etiquetatge amb identificació de línea segons numeració al quadre elèctric.</t>
  </si>
  <si>
    <t>I.2.26</t>
  </si>
  <si>
    <t>m. Subministrament i muntatge de conductor de coure de designació UNE RZ1-K (AS) 0,6/1 kV, amb baixa emissivitat de fums, de secció 5x2,5 mm², col·locat en tub, safata o canal. S'inclou el connexionat de tots els elements i etiquetatge amb identificació de línea segons numeració al quadre elèctric (UTA i vitrines).</t>
  </si>
  <si>
    <t>I.2.27</t>
  </si>
  <si>
    <t>m. Subministrament i muntatge de conductor de coure de designació UNE RZ1-K (AS) 0,6/1 kV, amb baixa emissivitat de fums, de secció 3x6 mm², col·locat en tub, safata o canal. S'inclou el connexionat de tots els elements i etiquetatge amb identificació de línea segons numeració al quadre elèctric (humidificador).</t>
  </si>
  <si>
    <t>I.2.28</t>
  </si>
  <si>
    <t>m. Subministrament i muntatge de conductor de coure de designació UNE RZ1-K (AS) 0,6/1 kV, amb baixa emissivitat de fums, de secció 3x2,5 mm², col·locat en tub, safata o canal. S'inclou el connexionat de tots els elements i etiquetatge amb identificació de línea segons numeració al quadre elèctric.</t>
  </si>
  <si>
    <t>I.2.29</t>
  </si>
  <si>
    <t>m. Subministrament i muntatge de conductor de coure de designació UNE RZ1-K (AS) 0,6/1 kV, amb baixa emissivitat de fums, de secció 3x1,5 mm², col·locat en tub, safata o canal. S'inclou el connexionat de tots els elements i etiquetatge amb identificació de línea segons numeració al quadre elèctric.</t>
  </si>
  <si>
    <t>I.2.30</t>
  </si>
  <si>
    <t>ut. Caixa de derivació estanca, rectangular, de 105x105x55 mm, amb 7 cons i tapa de registre amb cargols d' 1/4 de volta. Instal·lació en superfície. Inclou regletes de connexió i elements de fixació.</t>
  </si>
  <si>
    <t>I.2.31</t>
  </si>
  <si>
    <t>ut. Sistema d'alimentació ininterrompuda del tipus on-line de doble conversió, de 30 kVA de potència, temps d'autonomia de 13 minuts, tecnologia d'ondulació per modulació d'ample de polsos (PWM) i processament digital de senyal (DSP), sense transformador, classificació VFI-SS-111 segons la norma EN 62040-3, tensió d'entrada/sortida 3x400 V+N/3x400 V+N, freqüències de funcionament 50/60 Hz, rendiment total &gt;92%, factor de potència d'entrada =1 al 100% de la càrrega, factor de potència de sortida &gt;0.8, sobrecàrrega admissible del 125% durant 10 minuts i del 150% durant 60 segons, THDi total &lt;1 al 100% de la càrrega, possibilitat de connexió fins a 4 equips en paral·lel, comunicació remota mitjançant sortida a relés i ports RS-232 i RS-485, protocols de comunicació suportats SEC i MODBUS, comunicació local amb display LCD i LED's, bateries de plom tipus AGM, bypass estàtic i manual, format autoportant, col·locat i funcionant.</t>
  </si>
  <si>
    <t>I.2.32</t>
  </si>
  <si>
    <r>
      <t xml:space="preserve">conj. Subministrament i instal·lació d'IPN120 (3 ut) amb cartel·les subjectes a la llosa de formigó amb cargols, sobre la que es col·locarà xapa estriada galvanitzada de mides encaixades en pati (1,20 m x 2,00 m)  i pintat d'estructura amb IPN amb imprimació antioxidant color gris. </t>
    </r>
    <r>
      <rPr>
        <b/>
        <sz val="11"/>
        <rFont val="Arial"/>
        <family val="2"/>
      </rPr>
      <t>Plataforma suportació SAI en pati instal·lacions.</t>
    </r>
  </si>
  <si>
    <t>conj</t>
  </si>
  <si>
    <t>I.2.33</t>
  </si>
  <si>
    <t>ut. Ampliació quadre existent per al nou laboratori CLPBC72-73-74:
-1 ut diferencial Schneider 4P 63 A S.I. 30 mA. (GENERAL SAI)
-1 ut Magnetotèrmic Schneider 4P 63 A corba C. (GENERAL SAI)
Lab.72:
-1 ut diferencial Schneider 4P 40 A S.I. 300 mA. (UTA i Humidificador)
-1 ut Magnetotèrmic Schneider 4P 16 A corba C. (UTA)
-1 ut Magnetotèrmic Schneider 4P 25 A corba C. (Humidificador)
-3 ut diferencial Schneider 2P 40 A S.I 30 mA. (ENDOLLS FP3 , FS2 i Quadre control UTA)
-3 ut Magnetotèrmic Schneider 2P 16 A corba C. (ENDOLLS FP3 , FS2 i Quadre control UTA)
Lab.73: 
-1 ut diferencial Schneider 2P 40 A S.I. 30 mA. (ENDOLLS FP3 i FP4)
-2 ut Magnetotèrmic Schneider 2P 16 A corba C. (ENDOLLS FP3 i FP4)
Lab.74:
-Substitució Interruptor General SAI monofàsic de 20A per monofàsic de 50A i línia general per 2x10mm2.
-1 ut diferencial Schneider 4P 40 A S.I. 30 mA. (VITRINES)
-2 ut Magnetotèrmic Schneider 4P 10 A corba C. (VITRINES)
-1 ut diferencial Schneider 2P 40 A S.I. 30 mA. (ENDOLLS FS4)
-1 ut Magnetotèrmic Schneider 2P 16 A corba C. (ENDOLLS FS4)
-8 ut Contacte auxiliar Schneider OF.S.
-Ampliació borner de sortida per a 11 noves línies.
-Cablejat de les noves línies a l'interior del quadre des de repartidor fins a les proteccions i des d’aquestes fins al borner de sortida.
-Cablejat d’alarma dels contactes auxiliars dels diferencials (en sèrie amb el cablejat d’alarma existent).</t>
  </si>
  <si>
    <t>I.2.34</t>
  </si>
  <si>
    <t>ut. Lluminària d’emergència IZAR SM de DAISALUX o equivalent, per a instal·lació en perfil d'extrusió d'alumini, formada per tres mòduls independents: focus amb òptica antipànic, sistema electrònic i bateries. Carcassa de color negre. Dimensions 104x30x32 mm. Flux lluminós en emergència de 200 lm. Grau de protecció: IP20 IK04. Tensió d'alimentació: 220-230V 50/ 60Hz. Muntada entre lames de sostre. Muntada i funcionant.</t>
  </si>
  <si>
    <t>I.2.35</t>
  </si>
  <si>
    <t>I.2.36</t>
  </si>
  <si>
    <t>I.2.37</t>
  </si>
  <si>
    <t>I.2.38</t>
  </si>
  <si>
    <t>I.2.39</t>
  </si>
  <si>
    <t>I.2.40</t>
  </si>
  <si>
    <t>I.2.41</t>
  </si>
  <si>
    <t>ut. Bases de presa de corrent bipolar amb presa de terra lateral, (2P+T), 16 A 250 V, en execució de superfície IP-44 , color blanc per NORMAL</t>
  </si>
  <si>
    <t>I.2.42</t>
  </si>
  <si>
    <t>ut. Bases de presa de corrent bipolar amb presa de terra lateral, (2P+T), 16 A 250 V, en execució de superfície IP-44 , color verd per PREFERENT (neveres, armaris, impressores, offiblcs)</t>
  </si>
  <si>
    <t>I.2.43</t>
  </si>
  <si>
    <t>ut. Bases de presa de corrent bipolar amb presa de terra lateral, (2P+T), 16 A 250 V, en execució de superfície IP-44 , color vermell per SAI (offiblocs)</t>
  </si>
  <si>
    <t>I.2.44</t>
  </si>
  <si>
    <t>ut. Subministrament i col·locació d'Offiblock plus de SIMON o equivalent a acceptar per la DF, per a col·locació a sobretaula o en safata de taula, de 4 móduls format per: 3 preses F PREFERENT, 1 presa F SAI. Inclou fixacions i suportació, així com material i treballs de connexionat a canal perimetral existent.</t>
  </si>
  <si>
    <t>I.2.45</t>
  </si>
  <si>
    <t>I.2.46</t>
  </si>
  <si>
    <t>I.2.47</t>
  </si>
  <si>
    <t>I.2.48</t>
  </si>
  <si>
    <t>I.2.49</t>
  </si>
  <si>
    <t>m. Subministrament i muntatge de conductor de coure de designació UNE RZ1-K (AS) 0,6/1 kV, amb baixa emissivitat de fums, de secció 5x2,5 mm², col·locat en tub, safata o canal. S'inclou el connexionat de tots els elements i etiquetatge amb identificació de línea segons numeració al quadre elèctric.</t>
  </si>
  <si>
    <t>I.2.50</t>
  </si>
  <si>
    <t>I.2.51</t>
  </si>
  <si>
    <t>I.2.52</t>
  </si>
  <si>
    <t>I.2.53</t>
  </si>
  <si>
    <t>I.2.54</t>
  </si>
  <si>
    <t>ut. Ampliació quadre existent per al nou laboratori CLPBC6:
-1 ut diferencial Schneider 4P 63 A S.I. 30 mA. (GENERAL SAI)
-1 ut Magnetotèrmic Schneider 4P 63 A corba C. (GENERAL SAI)
Lab.61:
-Substitució Interruptor General SAI monofàsic de 20A per trifàsic 32A i línia general per 4x10mm2.
-1 ut diferencial Schneider 2P 40 A S.I 30 mA. (ENDOLLS FS4)
-1 ut Magnetotèrmic Schneider 2P 16 A corba C. (ENDOLLS FS4)
Lab.62:
-Substitució Interruptor General SAI monofàsic de 20A per monofàsic de 50A i línia general per 2x10mm2.
-3 ut diferencial Schneider 2P 40 A S.I 30 mA. (ENDOLLS FN3 , FS2, FS3 i FS4)
-4 ut Magnetotèrmic Schneider 2P 16 A corba C. (ENDOLLS FN3 , FS2, FS3 i FS4)
-1 ut diferencial Schneider 4P 40 A S.I. 30 mA. (VITRINA)
-1 ut Magnetotèrmic Schneider 4P 10 A corba C. (VITRINA)
Lab.63:
-Substitució Interruptor General SAI monofàsic de 20A per monofàsic de 50A i línia general per 2x10mm2.
-1 ut diferencial Schneider 2P 40 A S.I 30 mA. (ENDOLLS FS2 i Quadre control congeladors)
-2 ut Magnetotèrmic Schneider 2P 16 A corba C. (ENDOLLS FS2 i Quadre control congeladors)
-7 ut Contacte auxiliar Schneider OF.S.
-Ampliació borner de sortida per a 9 noves línies.
-Cablejat de les noves línies a l'interior del quadre des de repartidor fins a les proteccions i des d’aquestes fins al borner de sortida.
-Cablejat d’alarma dels contactes auxiliars dels diferencials (en sèrie amb el cablejat d’alarma existent).</t>
  </si>
  <si>
    <t>I.2.55</t>
  </si>
  <si>
    <t>p.a. Retirada de torreta d'alumini de 2 cares amb desconnexió i retirada de les línies de força d'alimentació.  Inclou les feines i materials necessàris. Inclou gestió de residus.</t>
  </si>
  <si>
    <t>I.2.56</t>
  </si>
  <si>
    <t>p.a. Retirada de carril continu LED existent de longitud aproximada 4,5 metres. S'aprofitaran les línies per a donar servei a la nova distribució. Inclou les feines i materials necessàris. Inclou gestió de residus.</t>
  </si>
  <si>
    <t>I.2.57</t>
  </si>
  <si>
    <t>m. Retirada i posterior reinstal·lació en punt indicat en plànol de Lluminària d’emergència IZAR N30 de DAISALUX existent. Inclou les feines i materials necessàris per a la seva nova posada en servei.</t>
  </si>
  <si>
    <t>I.2.58</t>
  </si>
  <si>
    <t>I.2.59</t>
  </si>
  <si>
    <t>I.2.60</t>
  </si>
  <si>
    <t>p.a. Unificació d'enceses d'enllumenat de laboratori en D73 i D74. Inclou les feines i materials necessàris.</t>
  </si>
  <si>
    <t>I.2.61</t>
  </si>
  <si>
    <t>ut. Subministrament i col·locació de lluminària LED per a suspendre de 1680 mm, model FIL45 SUR 1680 9300 NW OPAL WH, de la marca LAMP o equivalent, potència elèctrica 57W, flux lluminós 6.489 lm. Fabricades en extrussió d'alumini pintat en color blanc mat, amb un difussor de policarbonat opal. Temperatura de color 4000ºK. Amb un grau de protecció IP20, IK07. Classe d'aïllament  I. Seguretat fotobiològica grup 0. S'inclourà tot el material per al seu correcte muntatge entre lames de sostre amb la distribució indicada en plànols (inclou tapetes laterals, connectors, equip electrònic, etc).</t>
  </si>
  <si>
    <t>I.2.62</t>
  </si>
  <si>
    <t>I.2.63</t>
  </si>
  <si>
    <t>ut. Retirada i posterior reinstal·lació en punt indicat en plànol d'Interruptor inalàmbric amb transmissió de senyal per ràdio freqüència marca ELTAKO, amb mini receptor amb font d'alimentació inclosa. Fixació en mampara de vidre amb cinta adhesiva de doble cara. Totalment muntat, connexionat i en funcionament.</t>
  </si>
  <si>
    <t>I.2.64</t>
  </si>
  <si>
    <t>I.2.65</t>
  </si>
  <si>
    <t>I.2.66</t>
  </si>
  <si>
    <t>ut. Bases de presa de corrent bipolar amb presa de terra lateral, (2P+T), 16 A 250 V, en execució de superfície IP-44 , color verd per PREFERENT (neveres, congeladors, armaris, offiblocks)</t>
  </si>
  <si>
    <t>I.2.67</t>
  </si>
  <si>
    <t>ut. Bases de presa de corrent bipolar amb presa de terra lateral, (2P+T), 16 A 250 V, en execució de superfície IP-44 , color vermell per SAI (offiblocks)</t>
  </si>
  <si>
    <t>I.2.68</t>
  </si>
  <si>
    <t>I.2.69</t>
  </si>
  <si>
    <t>I.2.70</t>
  </si>
  <si>
    <t>I.2.71</t>
  </si>
  <si>
    <t>I.2.72</t>
  </si>
  <si>
    <t>I.2.73</t>
  </si>
  <si>
    <t>I.2.74</t>
  </si>
  <si>
    <t>I.2.75</t>
  </si>
  <si>
    <t>I.2.76</t>
  </si>
  <si>
    <t>I.2.77</t>
  </si>
  <si>
    <t>ut. Ampliació quadre existent per al nou laboratori CLPBD7:
-1 ut diferencial Schneider 4P 63 A S.I. 30 mA. (GENERAL SAI)
-1 ut Magnetotèrmic Schneider 4P 63 A corba C. (GENERAL SAI)
Lab.71:
-1 ut diferencial Schneider 2P 40 A S.I 30 mA. (ENDOLLS FP3)
-1 ut Magnetotèrmic Schneider 2P 16 A corba C. (ENDOLLS FP3)
Lab.72:
-1 ut Magnetotèrmic Schneider 4P 10 A corba C. (VITRINA) 
Lab.73: 
-1 ut diferencial Schneider 2P 40 A S.I. 30 mA. (ENDOLLS FS2)
-1 ut Magnetotèrmic Schneider 2P 16 A corba C. (ENDOLLS FS2)
-3 ut Contacte auxiliar Scheneider OF.S.
-Ampliació borner de sortida per a 4 noves línies.
-Cablejat de les noves línies a l'interior del quadre des de repartidor fins a les proteccions i des d’aquestes fins al borner de sortida.
-Cablejat d’alarma dels contactes auxiliars dels diferencials (en sèrie amb el cablejat d’alarma existent).</t>
  </si>
  <si>
    <t>VARIS</t>
  </si>
  <si>
    <t>I.2.78</t>
  </si>
  <si>
    <t>p.a. Projecte tècnic de disseny, incloent unifilars i plànols de distribució as-built en format CAD i PDF, certificat elèctric de la instal·lació signat per instal·lador especialista. Inspecció per part d'una ECA amb la corresponent acta d'aprovació SENSE DEFECTES, i prèvia a la posada en servei de la instal·lació. S'inclou partida alçada a justificar per al Pagament de Taxes d'Inspecció a la Generalitat i Taxes a Entitat Col·laboradora (TÜV REIHLAND).</t>
  </si>
  <si>
    <t>p.a</t>
  </si>
  <si>
    <t>SUBTOTAL I.2 INSTAL·LACIONS ELECTRICITAT</t>
  </si>
  <si>
    <t>I.3.</t>
  </si>
  <si>
    <t>CANALITZACIÓ VEU I DADES</t>
  </si>
  <si>
    <t>Punts de xarxa nous</t>
  </si>
  <si>
    <t>Punts de xarxa reubicats (dins de canal o a superfície)</t>
  </si>
  <si>
    <t>Nous baixants encastats</t>
  </si>
  <si>
    <t>I.3.1</t>
  </si>
  <si>
    <t>m. Tub flexible corrugat de plàstic sense halògens, de 32 mm de diàmetre nominal, aïllant i no propagador de la flama, de baixa emissió de fums i sense emissió de gasos tòxics ni corrosius, resistència a l'impacte de 2 J, resistència a compressió de 320 N i una rigidesa dielèctrica de 2000 V, muntat superficialment.</t>
  </si>
  <si>
    <t>I.3.2</t>
  </si>
  <si>
    <t>m. Tub rígid de plàstic sense halògens, de 32 mm de diàmetre nominal, aïllant i no propagador de la flama, amb una resistència a l'impacte de 2 J, resistència a compressió de 1250 N i una rigidesa dielèctrica de 2000 V, amb unió endollada i muntat superficialment.</t>
  </si>
  <si>
    <t>CL05C72</t>
  </si>
  <si>
    <t>I.3.3</t>
  </si>
  <si>
    <t>I.3.4</t>
  </si>
  <si>
    <t>I.3.5</t>
  </si>
  <si>
    <t>I.3.6</t>
  </si>
  <si>
    <t>I.3.7</t>
  </si>
  <si>
    <t>ut. Subministrament i muntatge de fuetet flexible UTP categoria 6 de 5 m, amb connectors RJ45 en els dos extrems. Connectat a RJ45 existent en canal i a equip informàtic en nou punt de treball.</t>
  </si>
  <si>
    <t>I.3.8</t>
  </si>
  <si>
    <t>I.3.9</t>
  </si>
  <si>
    <t>I.3.10</t>
  </si>
  <si>
    <t>ut. Subministrament i muntatge a través de canal de fuetet flexible UTP categoria 6 de 5 m, amb connectors RJ45 en els dos extrems. Connectat a RJ45 existent en canal i a equip informàtic en nou punt de treball.</t>
  </si>
  <si>
    <t>SUBTOTAL I.3 CANALITZACIÓ VEU I DADES</t>
  </si>
  <si>
    <t>NOTA:</t>
  </si>
  <si>
    <t>La canalització informàtica es realitza per a passar futures línies informàtiques des del Rack de cada laboratori fins al vertical del mobiliari del laboratori i en punts en paret.</t>
  </si>
  <si>
    <t>No es valora:</t>
  </si>
  <si>
    <t>A)    Cablejat informàtic.</t>
  </si>
  <si>
    <t>B)    Canalització informàtica a l'interior del mobiliari de Laboratori.</t>
  </si>
  <si>
    <t>Preses, caixes i mecanismes d'informàtica ja que aporta el subministrador del cablejat informàtic.</t>
  </si>
  <si>
    <t>I.4</t>
  </si>
  <si>
    <t>ASPIRACIÓ VITRINES DE GASOS I ARMARIS</t>
  </si>
  <si>
    <t>I.4.1</t>
  </si>
  <si>
    <t>p.a. Desmuntatge i retirada de 2 metres de conducte de Canonada PPH de Ø160 mm per a permetre la instal·lació de conducte de climatització a nivell de planta 4a i planta coberta, i posterior muntatge un cop instal·lat el conducte. Inclou treballs i material necessaris.</t>
  </si>
  <si>
    <t>I.4.2</t>
  </si>
  <si>
    <t>p.a. Desmuntatge i retirada de 2 metres de conducte de Canonada PPH de Ø250 mm per a permetre la instal·lació de conducte de climatització a nivell de planta 4a i planta coberta, i posterior muntatge un cop instal·lat el conducte. Inclou treballs i material necessaris.</t>
  </si>
  <si>
    <t>I.4.3</t>
  </si>
  <si>
    <t>p.a. Desmuntatge i retirada de Canonada PPH obsoleta en planta coberta per a permetre la instal·lació de conducte de climatització. Inclou gestió de residus.</t>
  </si>
  <si>
    <t>I.4.4</t>
  </si>
  <si>
    <t>m. Subministrament i instal·lació de Canonada de PPH de Ø250 mm amb els seus accessoris de connexió, suportació, colzes, empelts i altres elements per al seu muntatge. S'inclourà la suportació de la canonada en elements constructius. Inclou etiquetatge de canonada a cada planta en pati instal·lacions, així com en sala tècnica a coberta.</t>
  </si>
  <si>
    <t>I.4.5</t>
  </si>
  <si>
    <t>m. Subministrament i instal·lació de Canonada PPH de Ø100 mm amb els seus accessoris de connexió, suportació, colzes, empelts i altres elements per al seu muntatge. S'inclourà la suportació de la canonada en elements constructius. Inclou etiquetatge de canonada a cada planta en pati instal·lacions, així com en sala tècnica a coberta.</t>
  </si>
  <si>
    <t>I.4.6</t>
  </si>
  <si>
    <t>p.a. Picatge a Col·lector PPH existent en planta 2a del pati d'instal·lacions per a connectar Canonada PPH de Ø100 mm.</t>
  </si>
  <si>
    <t>I.4.7</t>
  </si>
  <si>
    <t>m. Subministrament i instal·lació de Mànega flexible de PVC amb espiral interior de filferro, de Ø 75 mm, amb els seus accessoris de connexió, suportació i altres elements per al seu muntatge. Incloent la seva connexió a col·lector de PP de Ø100 mm i a l'armari d'inflamables. S'inclourà la suportació de la canonada en elements constructius.</t>
  </si>
  <si>
    <t>I.4.8</t>
  </si>
  <si>
    <t>p.a. Revisió de Ventilador de simple aspiració per a vitrina, marca QUIMIPOL model PP-M-250/1500 rpm, ubicat en espai tècnic a coberta.
Es realitzarà una inspecció visual de connexions elèctriques, neteja de turbina, lubricació d’eix, comprovació d’amortidors i comprovació del seu bon funcionament en general.</t>
  </si>
  <si>
    <t>I.4.9</t>
  </si>
  <si>
    <t>ut. Subministrament i muntatge de Ventilador de simple aspiració per a armari de tòxics, marca QUIMIPOL model PP-M-140/1500 rpm o equivalent, per a un cabal de 100 m3/h, fabricat en polipropilè resistent a químics, amb turbina amb àleps cap endavant, eix motor acoblat directament, 0,06 kW, 400V, IP55, Classe F, temperatura màxima de treball -10ºC a +85ºC, eficiència motor IE2. Inclou variador ACS-310 trifàsic 0,37 kW 400V, suportació amb perfil metàl·lic ubicat segons criteri existent en espai tècnic a coberta (a replantejar en obra), protector de pluja, maneguet flexible de connexió entre canonada i extractor, antivibradors, sortida anti-ocells i accessoris. Completament instal·lat i connectat.</t>
  </si>
  <si>
    <t>I.4.10</t>
  </si>
  <si>
    <t>p.a. Partida alçada a justificar d'ajudes de ferrer per a reforç de religa en plantes de pati instal·lacions o mecanitzat de planxa existent per al pas de canonades. Inclou religa necessària fins a 4m2 i reforç estructural a base de perfil metàlic.</t>
  </si>
  <si>
    <t>I.4.11</t>
  </si>
  <si>
    <t>p.a. Partida alçada a justificar d'ajudes de paleta per a pas de canonades en parets laboratoris, així com l'obertura i adaptació de lames de tancaments a coberta.</t>
  </si>
  <si>
    <t>I.4.12</t>
  </si>
  <si>
    <t>I.4.13</t>
  </si>
  <si>
    <t>p.a. Partida alçada a justificar de treballs d'adaptació de canonades PPH de Ø250 mm existents en planta 4a de pati instal·lacions per a la connexió als nous muntants. Es comprovarà que les canonades no estan en servei.</t>
  </si>
  <si>
    <t>I.4.14</t>
  </si>
  <si>
    <t>I.4.15</t>
  </si>
  <si>
    <t>I.4.16</t>
  </si>
  <si>
    <t>I.4.17</t>
  </si>
  <si>
    <t>I.4.18</t>
  </si>
  <si>
    <t>ut. Subministrament i muntatge de Ventilador de simple aspiració per a armaris de tòxics, marca QUIMIPOL model PP-M-140/1500 rpm o equivalent, per a un cabal de 100 m3/h, fabricat en polipropilè resistent a químics, amb turbina amb àleps cap endavant, eix motor acoblat directament, 0,06 kW, 400V, IP55, Classe F, temperatura màxima de treball -10ºC a +85ºC, eficiència motor IE2. Inclou variador ACS-310 trifàsic 0,37 kW 400V, suportació amb perfil metàl·lic ubicat segons criteri existent en espai tècnic a coberta (a replantejar en obra), protector de pluja, maneguet flexible de connexió entre canonada i extractor, antivibradors, sortida anti-ocells i accessoris. Completament instal·lat i connectat.</t>
  </si>
  <si>
    <t>I.4.19</t>
  </si>
  <si>
    <t>I.4.20</t>
  </si>
  <si>
    <t>ut. Subministrament i muntatge de Ventilador helicocentrífug in-line per a extracció de campana i làser, marca S&amp;P model TD-800/200 SILENT 3V N8 o equivalent, per a un cabal de 500 m3/h, fabricat en material plàstic, amb elements acústics, cos-motor desmuntable sense necessitat de tocar els conductes, juntes de goma en impulsió i descàrrega per a absorbir les vibracions, caixa de bornes externa orientable 360º, IP44, motor 230V-50Hz, de tres velocitats regulables per variació de tensió, Classe B, rodaments a boles d'engreix permanent, condensador i protector tèrmic. Completament instal·lat i connectat.</t>
  </si>
  <si>
    <t>I.4.21</t>
  </si>
  <si>
    <t>m. Subministrament i instal·lació de Canonada de PPH de Ø200 mm amb els seus accessoris de connexió, suportació, colzes, empelts i altres elements per al seu muntatge. S'inclourà la suportació de la canonada en elements constructius. Inclou etiquetatge de canonada a cada planta en pati instal·lacions, així com en sala tècnica a coberta.</t>
  </si>
  <si>
    <t>I.4.22</t>
  </si>
  <si>
    <t>m. Subministrament i instal·lació de Conducte helicoïdal circular de planxa d'acer galvanitzat de 120 mm de diàmetre (s/UNE-EN 1506), de gruix 0,5 mm, muntat superficialment. S'inclourà la suportació de la canonada en elements constructius.</t>
  </si>
  <si>
    <t>I.4.23</t>
  </si>
  <si>
    <t>I.4.24</t>
  </si>
  <si>
    <t>I.4.25</t>
  </si>
  <si>
    <t>I.4.26</t>
  </si>
  <si>
    <t>I.4.27</t>
  </si>
  <si>
    <t>ut. Subministrament i muntatge de Ventilador per a vitrines de simple aspiració, marca QUIMIPOL model PP-M-250/1500 rpm o equivalent, per a un cabal de 2000 m3/h, fabricat en polipropilè resistent a químics, amb turbina amb àleps cap endavant, eix motor acoblat directament, 1,50 kW, 400V, IP55, Classe F, temperatura màxima de treball -10ºC a +85ºC, eficiència motor IE2. Inclou suportació amb perfil metàl·lic ubicat segons criteri existent en espai tècnic a coberta (a replantejar en obra), protector de pluja, maneguet flexible de connexió entre canonada i extractor, antivibradors i accessoris. Completament instal·lat i connectat.</t>
  </si>
  <si>
    <t>I.4.28</t>
  </si>
  <si>
    <t>ut. Subministrament i muntatge de Ventilador de simple aspiració per a armaris de tòxics, d'inflamables o d'àcids i bases, marca QUIMIPOL model PP-M-140/1500 rpm o equivalent, per a un cabal de 100 m3/h, fabricat en polipropilè resistent a químics, amb turbina amb àleps cap endavant, eix motor acoblat directament, 0,06 kW, 400V, IP55, Classe F, temperatura màxima de treball -10ºC a +85ºC, eficiència motor IE2. Inclou variador ACS-310 trifàsic 0,37 kW 400V, suportació amb perfil metàl·lic ubicat segons criteri existent en espai tècnic a coberta (a replantejar en obra), protector de pluja, maneguet flexible de connexió entre canonada i extractor, antivibradors, sortida anti-ocells i accessoris. Completament instal·lat i connectat.</t>
  </si>
  <si>
    <t>I.4.29</t>
  </si>
  <si>
    <t>I.4.30</t>
  </si>
  <si>
    <t>SUBTOTAL I.4 INSTAL·LACIONS ASPIRACIÓ VITRINA DE GASOS I ARMARIS</t>
  </si>
  <si>
    <t>I.5</t>
  </si>
  <si>
    <t>INSTAL·LACIÓ DE GASOS TÈCNICS, AIRE COMPRIMIT I BUIT AL LABORATORI</t>
  </si>
  <si>
    <t>Les taules centrals i vitrines vindran dotades dels seus elements de regulació i tall</t>
  </si>
  <si>
    <t>I.5.1</t>
  </si>
  <si>
    <r>
      <t xml:space="preserve">m. Circuit de </t>
    </r>
    <r>
      <rPr>
        <b/>
        <sz val="11"/>
        <rFont val="Arial"/>
        <family val="2"/>
      </rPr>
      <t>NITROGEN</t>
    </r>
    <r>
      <rPr>
        <sz val="11"/>
        <rFont val="Arial"/>
        <family val="2"/>
      </rPr>
      <t xml:space="preserve"> amb canonada de coure rígid DN 10/12 mm i 1mm de gruix, segons norma UNE-EN 13348, soldadura forta (T&gt;450ºC) per capilaritat, amb grau de dificultat mitjà, col·locat suspès o en superfície. Inclòs p.p. d'accessoris i elements de subjecció. El traçat es farà fins a la clau de pas ubicada en punt a paret.</t>
    </r>
  </si>
  <si>
    <t>I.5.2</t>
  </si>
  <si>
    <r>
      <t xml:space="preserve">ut. </t>
    </r>
    <r>
      <rPr>
        <b/>
        <sz val="11"/>
        <rFont val="Arial"/>
        <family val="2"/>
      </rPr>
      <t>NITROGEN</t>
    </r>
    <r>
      <rPr>
        <sz val="11"/>
        <rFont val="Arial"/>
        <family val="2"/>
      </rPr>
      <t xml:space="preserve"> Vàlvula de bola manual amb rosca per a gas, de dues peces amb pas total, de llautó, de diàmetre nominal 1/2", i PN 25 bar, accionament per maneta, muntada superficialment. </t>
    </r>
  </si>
  <si>
    <t>I.5.3</t>
  </si>
  <si>
    <r>
      <t xml:space="preserve">ut. Subministrament i instal·lació de manoreductor per a </t>
    </r>
    <r>
      <rPr>
        <b/>
        <sz val="11"/>
        <rFont val="Arial"/>
        <family val="2"/>
      </rPr>
      <t>NITROGEN</t>
    </r>
    <r>
      <rPr>
        <sz val="11"/>
        <rFont val="Arial"/>
        <family val="2"/>
      </rPr>
      <t>, incloent filtre, manòmetre i aixeta de regulació, per a pressió de 0 a 10 bar. Inclou base de muntatge.</t>
    </r>
  </si>
  <si>
    <t>I.5.4</t>
  </si>
  <si>
    <r>
      <t xml:space="preserve">p.a. Picatge a canonada existent de </t>
    </r>
    <r>
      <rPr>
        <b/>
        <sz val="11"/>
        <rFont val="Arial"/>
        <family val="2"/>
      </rPr>
      <t>NITROGEN</t>
    </r>
    <r>
      <rPr>
        <sz val="11"/>
        <rFont val="Arial"/>
        <family val="2"/>
      </rPr>
      <t xml:space="preserve"> en pati d'instal·lacions per a connectar el nou subministrament. Inclou T de connexió, manòmetre i vàlvula de tall.</t>
    </r>
  </si>
  <si>
    <t>I.5.5</t>
  </si>
  <si>
    <r>
      <t xml:space="preserve">m. Subministrament i instal·lació de canonada per a </t>
    </r>
    <r>
      <rPr>
        <b/>
        <sz val="11"/>
        <rFont val="Arial"/>
        <family val="2"/>
      </rPr>
      <t xml:space="preserve">ARGÓ </t>
    </r>
    <r>
      <rPr>
        <sz val="11"/>
        <rFont val="Arial"/>
        <family val="2"/>
      </rPr>
      <t>formada per tub d'acer inoxidable DN10 (17,2x1,6 mm). Inclou material auxiliar per a muntatge i subjecció a l'obra, accessoris i peces especials, col·locat superficialment.</t>
    </r>
  </si>
  <si>
    <t>I.5.6</t>
  </si>
  <si>
    <r>
      <t xml:space="preserve">ut. </t>
    </r>
    <r>
      <rPr>
        <b/>
        <sz val="11"/>
        <rFont val="Arial"/>
        <family val="2"/>
      </rPr>
      <t>ARGÓ</t>
    </r>
    <r>
      <rPr>
        <sz val="11"/>
        <rFont val="Arial"/>
        <family val="2"/>
      </rPr>
      <t xml:space="preserve"> Vàlvula de bola manual amb rosca per a gas, de dues peces amb pas total, de llautó, de diàmetre nominal 1/2", i PN 25 bar, accionament per maneta, muntada superficialment. </t>
    </r>
  </si>
  <si>
    <t>I.5.7</t>
  </si>
  <si>
    <r>
      <t xml:space="preserve">ut. Subministrament i instal·lació de manoreductor per a </t>
    </r>
    <r>
      <rPr>
        <b/>
        <sz val="11"/>
        <rFont val="Arial"/>
        <family val="2"/>
      </rPr>
      <t>ARGÓ</t>
    </r>
    <r>
      <rPr>
        <sz val="11"/>
        <rFont val="Arial"/>
        <family val="2"/>
      </rPr>
      <t xml:space="preserve">, incloent filtre, manòmetre i aixeta de regulació, per a pressió de </t>
    </r>
    <r>
      <rPr>
        <b/>
        <sz val="11"/>
        <rFont val="Arial"/>
        <family val="2"/>
      </rPr>
      <t>0 a 5 bar</t>
    </r>
    <r>
      <rPr>
        <sz val="11"/>
        <rFont val="Arial"/>
        <family val="2"/>
      </rPr>
      <t>. Inclou base de muntatge.</t>
    </r>
  </si>
  <si>
    <t>I.5.8</t>
  </si>
  <si>
    <r>
      <t>p.a. Picatge a canonada existent en planta 4a del pati d'instal·lacions per a connectar el subministrament d'</t>
    </r>
    <r>
      <rPr>
        <b/>
        <sz val="11"/>
        <rFont val="Arial"/>
        <family val="2"/>
      </rPr>
      <t>ARGÓ</t>
    </r>
    <r>
      <rPr>
        <sz val="11"/>
        <rFont val="Arial"/>
        <family val="2"/>
      </rPr>
      <t>. Inclou T de connexió, manòmetre i vàlvula de tall.</t>
    </r>
  </si>
  <si>
    <t>I.5.9</t>
  </si>
  <si>
    <t>I.5.10</t>
  </si>
  <si>
    <r>
      <t xml:space="preserve">ut. </t>
    </r>
    <r>
      <rPr>
        <b/>
        <sz val="11"/>
        <rFont val="Arial"/>
        <family val="2"/>
      </rPr>
      <t>BUIT</t>
    </r>
    <r>
      <rPr>
        <sz val="11"/>
        <rFont val="Arial"/>
        <family val="2"/>
      </rPr>
      <t xml:space="preserve"> Vàlvula de bola manual amb rosca, de dues peces amb pas total, de llautó, de diàmetre nominal 3/4", i PN 25 bar, accionament per maneta, muntada superficialment. </t>
    </r>
  </si>
  <si>
    <t>I.5.11</t>
  </si>
  <si>
    <r>
      <t xml:space="preserve">p.a. Connexió a canonada existent de </t>
    </r>
    <r>
      <rPr>
        <b/>
        <sz val="11"/>
        <rFont val="Arial"/>
        <family val="2"/>
      </rPr>
      <t>BUIT</t>
    </r>
    <r>
      <rPr>
        <sz val="11"/>
        <rFont val="Arial"/>
        <family val="2"/>
      </rPr>
      <t xml:space="preserve"> en l'interior del laboratori per a connectar els nous punts de subministrament. Inclou peça de connexió.</t>
    </r>
  </si>
  <si>
    <t>I.5.12</t>
  </si>
  <si>
    <r>
      <t>m. Circuit d'</t>
    </r>
    <r>
      <rPr>
        <b/>
        <sz val="11"/>
        <rFont val="Arial"/>
        <family val="2"/>
      </rPr>
      <t>AIRE COMPRIMIT</t>
    </r>
    <r>
      <rPr>
        <sz val="11"/>
        <rFont val="Arial"/>
        <family val="2"/>
      </rPr>
      <t xml:space="preserve"> amb canonada de coure rígid DN 15/17 mm i 1mm de gruix, segons norma UNE-EN 13348, soldadura forta (T&gt;450ºC) per capilaritat, amb grau de dificultat mitjà, col.locat suspès o en superfície. Inclòs p.p. d'accessoris i elements de subjecció.  El traçat es farà fins a la clau de pas ubicada en cada un de les verticals de taulells murals, galeria aèria, vitrina de gasos o punt a paret.</t>
    </r>
  </si>
  <si>
    <t>I.5.13</t>
  </si>
  <si>
    <r>
      <t xml:space="preserve">ut. </t>
    </r>
    <r>
      <rPr>
        <b/>
        <sz val="11"/>
        <rFont val="Arial"/>
        <family val="2"/>
      </rPr>
      <t>AIRE COMPRIMIT</t>
    </r>
    <r>
      <rPr>
        <sz val="11"/>
        <rFont val="Arial"/>
        <family val="2"/>
      </rPr>
      <t xml:space="preserve"> Vàlvula de bola manual amb rosca, de dues peces amb pas total, de llautó, de diàmetre nominal 1/2", i PN 25 bar, accionament per maneta, muntada superficialment. Amb connector final a definir.</t>
    </r>
  </si>
  <si>
    <t>I.5.14</t>
  </si>
  <si>
    <r>
      <t>ut. Subministrament i instal·lació de grup de filtratge amb reductor d'</t>
    </r>
    <r>
      <rPr>
        <b/>
        <sz val="11"/>
        <rFont val="Arial"/>
        <family val="2"/>
      </rPr>
      <t>AIRE COMPRIMIT</t>
    </r>
    <r>
      <rPr>
        <sz val="11"/>
        <rFont val="Arial"/>
        <family val="2"/>
      </rPr>
      <t xml:space="preserve"> per a lloc de consum, marca AIRON model J2P.38, camp de regulació 0,5-8,5 bar, amb manòmetre JM.40.12, incloent suport de fixació a paret. Inclou connector final a definir.</t>
    </r>
  </si>
  <si>
    <t>I.5.15</t>
  </si>
  <si>
    <r>
      <t>p.a. Connexió a canonada existent d'</t>
    </r>
    <r>
      <rPr>
        <b/>
        <sz val="11"/>
        <rFont val="Arial"/>
        <family val="2"/>
      </rPr>
      <t>AIRE COMPRIMIT</t>
    </r>
    <r>
      <rPr>
        <sz val="11"/>
        <rFont val="Arial"/>
        <family val="2"/>
      </rPr>
      <t xml:space="preserve"> en l'interior del laboratori per a connectar els nous punts de subministrament. Inclou peça de connexió.</t>
    </r>
  </si>
  <si>
    <t>I.5.16</t>
  </si>
  <si>
    <r>
      <t xml:space="preserve">m. Circuit de </t>
    </r>
    <r>
      <rPr>
        <b/>
        <sz val="11"/>
        <rFont val="Arial"/>
        <family val="2"/>
      </rPr>
      <t>CO2</t>
    </r>
    <r>
      <rPr>
        <sz val="11"/>
        <rFont val="Arial"/>
        <family val="2"/>
      </rPr>
      <t xml:space="preserve"> amb canonada de coure rígid DN 10/12 mm i 1mm de gruix, segons norma UNE-EN 13348, soldadura forta (T&gt;450ºC) per capilaritat, amb grau de dificultat mitjà, col·locat suspès o en superfície. Inclòs p.p. d'accessoris i elements de subjecció. El traçat es farà fins a la clau de pas ubicada en punt a paret.</t>
    </r>
  </si>
  <si>
    <t>I.5.17</t>
  </si>
  <si>
    <r>
      <t xml:space="preserve">ut. </t>
    </r>
    <r>
      <rPr>
        <b/>
        <sz val="11"/>
        <rFont val="Arial"/>
        <family val="2"/>
      </rPr>
      <t>CO2</t>
    </r>
    <r>
      <rPr>
        <sz val="11"/>
        <rFont val="Arial"/>
        <family val="2"/>
      </rPr>
      <t xml:space="preserve"> Vàlvula de bola manual amb rosca per a gas, de dues peces amb pas total, de llautó, de diàmetre nominal 1/2", i PN 25 bar, accionament per maneta, muntada superficialment. </t>
    </r>
  </si>
  <si>
    <t>I.5.18</t>
  </si>
  <si>
    <r>
      <t xml:space="preserve">ut. Subministrament i instal·lació de manoreductor per a lloc de consum de </t>
    </r>
    <r>
      <rPr>
        <b/>
        <sz val="11"/>
        <rFont val="Arial"/>
        <family val="2"/>
      </rPr>
      <t>CO2</t>
    </r>
    <r>
      <rPr>
        <sz val="11"/>
        <rFont val="Arial"/>
        <family val="2"/>
      </rPr>
      <t>, incloent: base, vàlvula de tall, manòmetre fons escala</t>
    </r>
    <r>
      <rPr>
        <b/>
        <sz val="11"/>
        <rFont val="Arial"/>
        <family val="2"/>
      </rPr>
      <t xml:space="preserve"> 2,5 bar </t>
    </r>
    <r>
      <rPr>
        <sz val="11"/>
        <rFont val="Arial"/>
        <family val="2"/>
      </rPr>
      <t>i regulador de pressió. Inclou connector final a definir.</t>
    </r>
  </si>
  <si>
    <t>I.5.19</t>
  </si>
  <si>
    <r>
      <t xml:space="preserve">p.a. Picatge a canonada existent de </t>
    </r>
    <r>
      <rPr>
        <b/>
        <sz val="11"/>
        <rFont val="Arial"/>
        <family val="2"/>
      </rPr>
      <t>CO2</t>
    </r>
    <r>
      <rPr>
        <sz val="11"/>
        <rFont val="Arial"/>
        <family val="2"/>
      </rPr>
      <t xml:space="preserve"> en pati d'instal·lacions per a connectar el nou subministrament. Inclou T de connexió, manòmetre i vàlvula de tall.</t>
    </r>
  </si>
  <si>
    <t>I.5.20</t>
  </si>
  <si>
    <t>ut. Monitor fix de CO2 i O2 (0-5%) amb pantalla tàctil de color LCD de 4,3”, Model S210.smartSensor, 2 sortides 4-20mA, 2 Relés programables 48V, 4 Sortides de 24Vcc per a balisa S185. Umbrals d'alerta i alarma configurables. Canal sèrie RS485 amb protocol MODBUS. Muntatge a paret. Alimentació: 220Vca. Vida útil del sensor 5 anys.</t>
  </si>
  <si>
    <t>I.5.21</t>
  </si>
  <si>
    <t>ut. Subministrament i instal·lació de balisa de senyalització S185 amb 3 pilots led d'estat i polsador d'assabentat. Totalment muntada i connexionada.</t>
  </si>
  <si>
    <t>I.5.22</t>
  </si>
  <si>
    <t>ut. Calibració per part de CRIOGAS.</t>
  </si>
  <si>
    <t>I.5.23</t>
  </si>
  <si>
    <t>I.5.24</t>
  </si>
  <si>
    <t>I.5.25</t>
  </si>
  <si>
    <t>I.5.26</t>
  </si>
  <si>
    <t>I.5.27</t>
  </si>
  <si>
    <t>I.5.28</t>
  </si>
  <si>
    <t>I.5.29</t>
  </si>
  <si>
    <t>I.5.30</t>
  </si>
  <si>
    <t>I.5.31</t>
  </si>
  <si>
    <t>I.5.32</t>
  </si>
  <si>
    <t>I.5.33</t>
  </si>
  <si>
    <t>I.5.34</t>
  </si>
  <si>
    <t>I.5.35</t>
  </si>
  <si>
    <t>I.5.36</t>
  </si>
  <si>
    <r>
      <t>p.a. Connexió a canonada existent d'</t>
    </r>
    <r>
      <rPr>
        <b/>
        <sz val="11"/>
        <rFont val="Arial"/>
        <family val="2"/>
      </rPr>
      <t>AIRE COMPRIMIT</t>
    </r>
    <r>
      <rPr>
        <sz val="11"/>
        <rFont val="Arial"/>
        <family val="2"/>
      </rPr>
      <t xml:space="preserve"> en pati d'instal·lacions per a connectar el nou subministrament. Inclou T de connexió, manòmetre i vàlvula de tall.</t>
    </r>
  </si>
  <si>
    <t>I.5.37</t>
  </si>
  <si>
    <t>I.5.38</t>
  </si>
  <si>
    <t>I.5.39</t>
  </si>
  <si>
    <t>I.5.40</t>
  </si>
  <si>
    <t>I.5.41</t>
  </si>
  <si>
    <t>I.5.42</t>
  </si>
  <si>
    <t>I.5.43</t>
  </si>
  <si>
    <t>I.5.44</t>
  </si>
  <si>
    <t>I.5.45</t>
  </si>
  <si>
    <t>I.5.46</t>
  </si>
  <si>
    <t>I.5.47</t>
  </si>
  <si>
    <t>I.5.48</t>
  </si>
  <si>
    <t>I.5.49</t>
  </si>
  <si>
    <t>I.5.50</t>
  </si>
  <si>
    <t>I.5.51</t>
  </si>
  <si>
    <t>I.5.52</t>
  </si>
  <si>
    <t>I.5.53</t>
  </si>
  <si>
    <t>I.5.54</t>
  </si>
  <si>
    <t>I.5.55</t>
  </si>
  <si>
    <t>I.5.56</t>
  </si>
  <si>
    <t>I.5.57</t>
  </si>
  <si>
    <t>I.5.58</t>
  </si>
  <si>
    <t>ut. Jornada per a inspecció de les proves finals d'estanquitat i de servei de la xarxes de gasos, aire comprimit i buit, amb expedició de certificat d'estanquitat.</t>
  </si>
  <si>
    <t>SUBTOTAL I.5 INSTAL·LACIÓ DE GASOS TÈCNICS, AIRE COMPRIMIT I BUIT AL LABORATORI</t>
  </si>
  <si>
    <t>I.6</t>
  </si>
  <si>
    <t>INSTAL·LACIÓ CANONADES AIGUA DESCALCIFICADA I DEMINERALITZADA A LABORATORIS</t>
  </si>
  <si>
    <t>S'han previst les següents preses:</t>
  </si>
  <si>
    <t>ut.Presa aigua descalcificada per a dutxa</t>
  </si>
  <si>
    <t>ut.Presa aigua descalcificada a netejamans</t>
  </si>
  <si>
    <t>ut.Presa aigua descalcificada a piques i vitrines</t>
  </si>
  <si>
    <t>ut.Presa aigua desmineralitzada a piques i vitrines</t>
  </si>
  <si>
    <t>I.6.1</t>
  </si>
  <si>
    <r>
      <t xml:space="preserve">m. </t>
    </r>
    <r>
      <rPr>
        <b/>
        <sz val="11"/>
        <rFont val="Arial"/>
        <family val="2"/>
      </rPr>
      <t>AIGUA</t>
    </r>
    <r>
      <rPr>
        <sz val="11"/>
        <rFont val="Arial"/>
        <family val="2"/>
      </rPr>
      <t xml:space="preserve"> </t>
    </r>
    <r>
      <rPr>
        <b/>
        <sz val="11"/>
        <rFont val="Arial"/>
        <family val="2"/>
      </rPr>
      <t>DESCALCIFICADA</t>
    </r>
    <r>
      <rPr>
        <sz val="11"/>
        <rFont val="Arial"/>
        <family val="2"/>
      </rPr>
      <t xml:space="preserve"> Tub de Polipropilè-copolímer PP-R a pressió de diàmetre 25x2.3 mm, sèrie S 5 segons UNE-EN ISO 15874-2, soldat, amb grau de dificultat mitjà i col·locat superficialment. Inclosa part proporcional d'accessoris i suports, dotada d'aïllament anticondensació de gruix segons normativa (aigua piques i  vitrina)</t>
    </r>
  </si>
  <si>
    <t>I.6.2</t>
  </si>
  <si>
    <r>
      <t xml:space="preserve">m. </t>
    </r>
    <r>
      <rPr>
        <b/>
        <sz val="11"/>
        <rFont val="Arial"/>
        <family val="2"/>
      </rPr>
      <t>AIGUA</t>
    </r>
    <r>
      <rPr>
        <sz val="11"/>
        <rFont val="Arial"/>
        <family val="2"/>
      </rPr>
      <t xml:space="preserve"> </t>
    </r>
    <r>
      <rPr>
        <b/>
        <sz val="11"/>
        <rFont val="Arial"/>
        <family val="2"/>
      </rPr>
      <t>DESCALCIFICADA</t>
    </r>
    <r>
      <rPr>
        <sz val="11"/>
        <rFont val="Arial"/>
        <family val="2"/>
      </rPr>
      <t xml:space="preserve"> Tub de Polipropilè-copolímer PP-R a pressió de diàmetre 20x3.4 mm, sèrie S 2,5 segons UNE-EN ISO 15874-2, soldat, amb grau de dificultat mitjà i col·locat superficialment. Inclosa part proporcional d'accessoris i suports, dotada d'aïllament anticondensació de gruix segons normativa (aigua netejamans)</t>
    </r>
  </si>
  <si>
    <t>I.6.3</t>
  </si>
  <si>
    <r>
      <t xml:space="preserve">m. </t>
    </r>
    <r>
      <rPr>
        <b/>
        <sz val="11"/>
        <rFont val="Arial"/>
        <family val="2"/>
      </rPr>
      <t>AIGUA</t>
    </r>
    <r>
      <rPr>
        <sz val="11"/>
        <rFont val="Arial"/>
        <family val="2"/>
      </rPr>
      <t xml:space="preserve"> </t>
    </r>
    <r>
      <rPr>
        <b/>
        <sz val="11"/>
        <rFont val="Arial"/>
        <family val="2"/>
      </rPr>
      <t>DESMINERALITZADA</t>
    </r>
    <r>
      <rPr>
        <sz val="11"/>
        <rFont val="Arial"/>
        <family val="2"/>
      </rPr>
      <t xml:space="preserve"> Tub de Polipropilè-copolímer PP-R a pressió de diàmetre 25x2.3 mm, sèrie S 5 segons UNE-EN ISO 15874-2, soldat, amb grau de dificultat mitjà i col·locat superficialment. Inclosa part proporcional d'accessoris i suports, dotada d'aïllament anticondensació de gruix segons normativa (aigua piques i  vitrina)</t>
    </r>
  </si>
  <si>
    <t>I.6.4</t>
  </si>
  <si>
    <t>I.6.5</t>
  </si>
  <si>
    <t>ut. Vàlvula de bola manual amb rosca, de dues peces amb pas total, de llautó, de diàmetre nominal Ø 1/2", de 16 bar de PN, muntada superficialment, amb els seus accessoris, totalment instal·lada.</t>
  </si>
  <si>
    <t>I.6.6</t>
  </si>
  <si>
    <t>ut. Vàlvula de bola de material plàstic, segons norma UNE-EN ISO 16135, manual, per a encolar, de 2 vies, DN 20 (per a tub de 25 mm), PN16, cos i bola de polipropilè homopolímer (PP-H), portajunts roscat i sistema de bloqueig, tancament de tefló PTFE i junts d'estanqueïtat d'etilè propilè diè (EPDM), accionament per maneta, muntada superficialment (piques, vitrines).</t>
  </si>
  <si>
    <t>I.6.7</t>
  </si>
  <si>
    <t>ut. Connexió dels aparells sanitaris, aixetes i altres equips que formen part de la instal·lació, inclosos accessoris.</t>
  </si>
  <si>
    <t>I.6.8</t>
  </si>
  <si>
    <t>I.6.9</t>
  </si>
  <si>
    <t>I.6.10</t>
  </si>
  <si>
    <t>I.6.11</t>
  </si>
  <si>
    <t>I.6.12</t>
  </si>
  <si>
    <t>I.6.13</t>
  </si>
  <si>
    <t>I.6.14</t>
  </si>
  <si>
    <t>I.6.15</t>
  </si>
  <si>
    <t>I.6.16</t>
  </si>
  <si>
    <t>I.6.17</t>
  </si>
  <si>
    <t>SUBTOTAL I.6 INSTAL·LACIÓ CANONADES AIGUA DESCALCIFICADA I DESMINERALITZADA A LABORATORIS</t>
  </si>
  <si>
    <t>I.7</t>
  </si>
  <si>
    <t>INSTAL·LACIÓ CANONADES DESGUASSOS EN LABORATORIS</t>
  </si>
  <si>
    <t>Per aquests laboratoris s'han previst els següents desguassos:</t>
  </si>
  <si>
    <t>1 desguàs per a netejamans</t>
  </si>
  <si>
    <t>1 desguàs per a pica</t>
  </si>
  <si>
    <t>2 desguassos per a vitrines de gasos</t>
  </si>
  <si>
    <t>I.7.1</t>
  </si>
  <si>
    <t>m. Canonada desguàs de PP fonoabsorbent de Ø40, amb unions amb junta per formar col·lector suspès o en superfície, inclosa part proporcional d'accessoris, suports, totalment instal·lada (piques + vitrines de gasos). Pendent mínima 1%.</t>
  </si>
  <si>
    <t>I.7.2</t>
  </si>
  <si>
    <t>ut. Connexió desguàs d'unitats terminals a col·lector PP fonoabsorbent, incloent p.p. de canonada, accessoris i fixacions necessàries (netejamans). Unio amb junta.</t>
  </si>
  <si>
    <t>I.7.3</t>
  </si>
  <si>
    <t>p.a. Ajudes de paleta per a forats en forjat o paret per al pas de canonades.</t>
  </si>
  <si>
    <t>2 desguassos per a piques</t>
  </si>
  <si>
    <t>4 desguassos per a vitrines de gasos</t>
  </si>
  <si>
    <t>I.7.4</t>
  </si>
  <si>
    <t>I.7.5</t>
  </si>
  <si>
    <t>ut. Connexió desguàs d'unitats terminals a col·lector PP fonoabsorbent, incloent p.p. de canonada, accessoris i fixacions necessàries (piques, vitrina). Unio amb junta.</t>
  </si>
  <si>
    <t>I.7.6</t>
  </si>
  <si>
    <t>I.7.7</t>
  </si>
  <si>
    <t>I.7.8</t>
  </si>
  <si>
    <t>I.7.9</t>
  </si>
  <si>
    <t>SUBTOTAL I.7 INSTAL·LACIÓ CANONADES DESGUASSOS EN LABORATORIS</t>
  </si>
  <si>
    <t>I.8</t>
  </si>
  <si>
    <t>CONTROL INCENDIS. Ampliació de detecció i modificació extinció incendis</t>
  </si>
  <si>
    <t>I.8.1</t>
  </si>
  <si>
    <t>ut. Detector de fums òptic de tipus intel·ligent marca AGUILERA AE/OPI o equivalent. Totalment instal·lat, programat i funcionant.</t>
  </si>
  <si>
    <t>I.8.2</t>
  </si>
  <si>
    <t>m. Cablejat bus incendis (cable de coure 2 fils apantallat lliure d'halògens coberta vermella EI90) dels diferents elements de la zona, distribució en estrella. Incloent els materials, treballs i mitjans auxiliars necessaris.</t>
  </si>
  <si>
    <t>I.8.3</t>
  </si>
  <si>
    <t>I.8.4</t>
  </si>
  <si>
    <t xml:space="preserve">m. Subministrament i instal·lació de ruixador automàtic penjant, de resposta ràpida, de DN 15 de diàmetre de rosca. Inclou accessoris i peces especials per a connexió a xarxa de distribució d'aigua contra incendis. Totalment muntat, connexionat i provat. </t>
  </si>
  <si>
    <t>I.8.5</t>
  </si>
  <si>
    <t>p.a. Connexió a instal·lació hidràulica contra incendis existent a l'edifici. Inclou buidat de la part de la instal·lació afectada, empelt de noves derivacions, emplenat i proves d'estanquitat.</t>
  </si>
  <si>
    <t>I.8.6</t>
  </si>
  <si>
    <t>m. Subministrament i instal·lació de mànega flexible d'acer, de diàmetre 1", longitud 1,5 metres, connectada a ruixador i a xarxa de canonada d'aigua, amb p.p. d'accessoris.</t>
  </si>
  <si>
    <t>SUBTOTAL I.8 INSTAL·LACIONS CONTROL INCENDIS</t>
  </si>
  <si>
    <t>I.9</t>
  </si>
  <si>
    <t>CONTROL D'ACCÉS PORTA LAB</t>
  </si>
  <si>
    <t>I.9.1</t>
  </si>
  <si>
    <r>
      <t>ut. Subministrament i instal·lació lector targeta de control d'accés (</t>
    </r>
    <r>
      <rPr>
        <b/>
        <sz val="11"/>
        <rFont val="Arial"/>
        <family val="2"/>
      </rPr>
      <t>SALA BLANCA</t>
    </r>
    <r>
      <rPr>
        <sz val="11"/>
        <rFont val="Arial"/>
        <family val="2"/>
      </rPr>
      <t xml:space="preserve"> i </t>
    </r>
    <r>
      <rPr>
        <b/>
        <sz val="11"/>
        <rFont val="Arial"/>
        <family val="2"/>
      </rPr>
      <t>MICROSCOPIA</t>
    </r>
    <r>
      <rPr>
        <sz val="11"/>
        <rFont val="Arial"/>
        <family val="2"/>
      </rPr>
      <t>) marca TESA model SMARTAIR amb lectura RFID, amb mòdul de relés associat i font d'alimentació. Protecció intempèrie: IP55. Totalment instal·lat i combinat amb pany elèctric.</t>
    </r>
  </si>
  <si>
    <t>I.9.2</t>
  </si>
  <si>
    <t>p.a. Posada en marxa de la instal·lació.</t>
  </si>
  <si>
    <t>I.9.3</t>
  </si>
  <si>
    <r>
      <t xml:space="preserve">ut. Subministrament i instal·lació de pany elèctric embegut en el marc de la porta, </t>
    </r>
    <r>
      <rPr>
        <b/>
        <sz val="11"/>
        <rFont val="Arial"/>
        <family val="2"/>
      </rPr>
      <t>normalment tancat amb tensió i obert sense tensió</t>
    </r>
    <r>
      <rPr>
        <sz val="11"/>
        <rFont val="Arial"/>
        <family val="2"/>
      </rPr>
      <t>. Inclou sensor de porta tancada mitjançant final de carrera embegut al pany. Inclòs muntatge del pany, cablejat del pany i el sensor d'estat. Muntat i funcionant.</t>
    </r>
  </si>
  <si>
    <t>I.9.4</t>
  </si>
  <si>
    <t>ut. Subministrament i instal·lació de molla de retorn de braç articulat per a fulla de porta. Muntat i funcionant.</t>
  </si>
  <si>
    <t>I.9.5</t>
  </si>
  <si>
    <t>m. Subministrament i instal·lació de cablejat UTP per a connexió d'elements de control: targeter, pany elèctric, incloent tub M25 i el material necessari per a la seva correcta instal·lació.</t>
  </si>
  <si>
    <t>I.9.6</t>
  </si>
  <si>
    <t>ut. Configuració dels elements en la central de control d'accessos.</t>
  </si>
  <si>
    <t>I.9.7</t>
  </si>
  <si>
    <t>p.a. Ajudes de serreller per a encastar pany en marc de porta</t>
  </si>
  <si>
    <t>SUBTOTAL I.9 INSTAL·LACIONS CONTROL D'ACCÉS LAB</t>
  </si>
  <si>
    <t>I.10</t>
  </si>
  <si>
    <t>ALARMES CONGELADORS</t>
  </si>
  <si>
    <t>I.10.1</t>
  </si>
  <si>
    <t>ut. Subministrament i instal·lació de Quadre de control amb els següents elements:
-	Equip PLC Delta Serie AS228 amb 4 EA (temperatura interior 2 congeladors + 2 reserva), 8 ED (alarma 2 congeladors + estat 2 congeladors + 4 reserva) i 4 SD (pilot + brunzidor + 2 reserva) amb targeta de 4AI 4…20mA
-	Connectivitat Ethernet/IP
-	2 Ports MODBUS/RTU Integrats en la CPU
-	Font d’alimentació
-	Armari metàl·lic IP55, amb borners i proteccions
Integració en Quadre de control de pilot vermell i brunzidor per a emissió d’alarmes locals, en bucles configurats.
El Quadre es subministrarà amb presa RJ45 de carril DIN per a ser grimpada per l’instal·lador.
Subministrament asbuilt documental d’obra compost per:
-	Documentació tècnica dels equips instal·lats (datasheets i manuals)
-	Memòria de funcionament del sistema i manuals d’Scada
-	Esquemes elèctrics dels quadres de control en format pdf i dwg per a futur manteniment
-	Subministrament de programació dels controladors per a backup i arxiu</t>
  </si>
  <si>
    <t>I.10.2</t>
  </si>
  <si>
    <t>m. Integració de senyal dels nous congeladors (2 uts.) en sistema Scada del Parc.</t>
  </si>
  <si>
    <t>I.10.3</t>
  </si>
  <si>
    <t>m. Subministrament i instal·lació de cablejat per a maniobra d'alarmes amb cable 2x1 mm2 apantallat, per a sèrie d'alarmes de congeladors (2 uts.) fins a borner de quadre de control a través de canal portamecanismes i safata de reixa.</t>
  </si>
  <si>
    <t>I.10.4</t>
  </si>
  <si>
    <t>m. Safata metàl·lica portacables de reixa electrosoldada de 100 x 30 mm, en execució vista, inclosa la suportació, unions i accessoris.</t>
  </si>
  <si>
    <t>I.10.5</t>
  </si>
  <si>
    <t>m. Subministrament i muntatge de conductor de coure nu de secció 1x16mm² com a conductor de protecció en safates metàl·liques, fixat amb grapes homologades pel fabricant cada 3 m, així com mobiliari metàl·lic. Inclou part proporcional de material de fixació i elements de connexionat a cada tram de safata o cada peça de mobiliari de laboratori. Incloses proves de continuitat i resistència de posada a terra.</t>
  </si>
  <si>
    <t>I.10.6</t>
  </si>
  <si>
    <t>ut. Presa de corrent bipolar amb presa de terra lateral, (2P+T), 16 A 250 V, color BLANC, muntada en canal d'alumini.</t>
  </si>
  <si>
    <t>I.10.7</t>
  </si>
  <si>
    <t>m. Subministrament i instal·lació de clavilla per a la sèrie d'alarmes.</t>
  </si>
  <si>
    <t>I.10.8</t>
  </si>
  <si>
    <t>m. Subministrament i instal·lació de pilot vermell i pilot verd per a alarma exterior a través de termòstat. Inclou maniobres.</t>
  </si>
  <si>
    <t>SUBTOTAL I.10 INSTAL·LACIÓ ALARMES CONGELADORS</t>
  </si>
  <si>
    <t>I.11</t>
  </si>
  <si>
    <t>INSTAL·LACIÓ GENERAL. Retirada d'instal·lacions obsoletes</t>
  </si>
  <si>
    <t>I.11.1</t>
  </si>
  <si>
    <t>p.a. Desmuntatge i retirada d'instal·lacions vàries obsoletes presents en mobiliari, parets i sostres a comentar amb la Direcció Facultativa. Inclou gestió de residus.</t>
  </si>
  <si>
    <t>SUBTOTAL I.11 INSTAL·LACIÓ GENERAL. Retirada d'instal·lacions obsoletes</t>
  </si>
  <si>
    <t>I.12</t>
  </si>
  <si>
    <t>IMPREVISTOS INSTAL·LACIONS</t>
  </si>
  <si>
    <t>I.12.1</t>
  </si>
  <si>
    <t>p.a. Partida alçada d'imprevistos d'instal·lacions</t>
  </si>
  <si>
    <t>SUBTOTAL I.12 IMPREVISTOS INSTAL·LACIONS</t>
  </si>
  <si>
    <t>TOTAL P.E.M  OBRA + INSTAL·LACIONS</t>
  </si>
  <si>
    <t>SEGURETAT I SALUT(2%)</t>
  </si>
  <si>
    <t>CONTROL QUALITAT (1%)</t>
  </si>
  <si>
    <t>DESPESES GENERALS (13%)</t>
  </si>
  <si>
    <t>BENEFICI INDUSTRIAL (6%)</t>
  </si>
  <si>
    <t>TOTAL P.E.C OBRA + INSTAL·LACIONS</t>
  </si>
  <si>
    <t>(IVA no inclòs)</t>
  </si>
  <si>
    <r>
      <t xml:space="preserve">m. Circuit de </t>
    </r>
    <r>
      <rPr>
        <b/>
        <sz val="11"/>
        <rFont val="Arial"/>
        <family val="2"/>
      </rPr>
      <t>BUIT</t>
    </r>
    <r>
      <rPr>
        <sz val="11"/>
        <rFont val="Arial"/>
        <family val="2"/>
      </rPr>
      <t xml:space="preserve"> amb canonada de coure rígid amb paret de 1mm de gruix i 20/22 mm de diàmetre, soldadura tova, col·locat suspès o en superfície. Inclosa part proporcional d'accessoris i elements de subjecció. Totalment muntat i connectat. El traçat es farà fins a la clau de pas ubicada en cada una de les verticals de taulells murals, galeria aèria, vitrina de gasos o punt a paret.</t>
    </r>
  </si>
  <si>
    <r>
      <t>m. Circuit d'</t>
    </r>
    <r>
      <rPr>
        <b/>
        <sz val="11"/>
        <rFont val="Arial"/>
        <family val="2"/>
      </rPr>
      <t>AIRE COMPRIMIT</t>
    </r>
    <r>
      <rPr>
        <sz val="11"/>
        <rFont val="Arial"/>
        <family val="2"/>
      </rPr>
      <t xml:space="preserve"> amb canonada de coure rígid DN 15/17 mm i 1mm de gruix, segons norma UNE-EN 13348, soldadura forta (T&gt;450ºC) per capilaritat, amb grau de dificultat mitjà, col·locat suspès o en superfície. Inclòs p.p. d'accessoris i elements de subjecció.  El traçat es farà fins a la clau de pas ubicada en cada un de les verticals de taulells murals, galeria aèria, vitrina de gasos o punt a paret.</t>
    </r>
  </si>
  <si>
    <t>p.a. Retirada de carrils continus existents amb lluminàries LED. S'aprofitaran les línies per a donar servei a la nova distribució. Inclou les feines i materials necessaris. Inclou gestió de residus.</t>
  </si>
  <si>
    <t>ut. Punt de connexió a terra per a paviment vinílic, compost per 1,2 metres de tub rígid de plàstic sense halògens, de 20 mm de diàmetre nominal, aïllant i no propagador de la flama, muntat superficialment, i 1,2 metres de conductor de coure nu de secció 1x6mm², fixat amb terminals homologats a cinta de posada a terra del paviment i a cable de terra de protecció de la instal·lació general. Inclou part proporcional de material de fixació i elements de connexionat.</t>
  </si>
  <si>
    <t>I.2.79</t>
  </si>
  <si>
    <t>I.2.80</t>
  </si>
  <si>
    <t>I.2.81</t>
  </si>
  <si>
    <t>Nota: La partida d'imprevistos no es pot modificar. Els imprevistos hauran de ser justificats i s'hauran d'acordar prèviament amb la propietat.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</si>
</sst>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5" x14ac:knownFonts="1">
    <font>
      <sz val="11"/>
      <color theme="1"/>
      <name val="Calibri"/>
      <family val="2"/>
      <scheme val="minor"/>
    </font>
    <font>
      <sz val="11"/>
      <color theme="1"/>
      <name val="Arial"/>
      <family val="2"/>
    </font>
    <font>
      <sz val="11"/>
      <color theme="1"/>
      <name val="Calibri"/>
      <family val="2"/>
      <scheme val="minor"/>
    </font>
    <font>
      <sz val="11"/>
      <name val="Arial"/>
      <family val="2"/>
    </font>
    <font>
      <sz val="12"/>
      <color theme="1"/>
      <name val="Calibri"/>
      <family val="2"/>
      <scheme val="minor"/>
    </font>
    <font>
      <sz val="12"/>
      <name val="Calibri"/>
      <family val="2"/>
      <scheme val="minor"/>
    </font>
    <font>
      <sz val="11"/>
      <color theme="1"/>
      <name val="Arial"/>
      <family val="2"/>
    </font>
    <font>
      <b/>
      <sz val="11"/>
      <name val="Arial"/>
      <family val="2"/>
    </font>
    <font>
      <b/>
      <sz val="11"/>
      <color rgb="FF000000"/>
      <name val="Arial"/>
      <family val="2"/>
    </font>
    <font>
      <b/>
      <sz val="11"/>
      <color theme="1"/>
      <name val="Arial"/>
      <family val="2"/>
    </font>
    <font>
      <b/>
      <sz val="12"/>
      <name val="Arial"/>
      <family val="2"/>
    </font>
    <font>
      <sz val="11"/>
      <color theme="3" tint="-0.499984740745262"/>
      <name val="Arial"/>
      <family val="2"/>
    </font>
    <font>
      <sz val="8"/>
      <name val="Calibri"/>
      <family val="2"/>
      <scheme val="minor"/>
    </font>
    <font>
      <sz val="11"/>
      <name val="Calibri"/>
      <family val="2"/>
      <scheme val="minor"/>
    </font>
    <font>
      <sz val="12"/>
      <name val="Arial"/>
      <family val="2"/>
    </font>
  </fonts>
  <fills count="9">
    <fill>
      <patternFill patternType="none"/>
    </fill>
    <fill>
      <patternFill patternType="gray125"/>
    </fill>
    <fill>
      <patternFill patternType="solid">
        <fgColor rgb="FFFFFF99"/>
        <bgColor rgb="FF000000"/>
      </patternFill>
    </fill>
    <fill>
      <patternFill patternType="solid">
        <fgColor theme="6" tint="0.79998168889431442"/>
        <bgColor indexed="64"/>
      </patternFill>
    </fill>
    <fill>
      <patternFill patternType="solid">
        <fgColor theme="6" tint="0.79998168889431442"/>
        <bgColor rgb="FF000000"/>
      </patternFill>
    </fill>
    <fill>
      <patternFill patternType="solid">
        <fgColor theme="7"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44" fontId="2" fillId="0" borderId="0" applyFont="0" applyFill="0" applyBorder="0" applyAlignment="0" applyProtection="0"/>
  </cellStyleXfs>
  <cellXfs count="139">
    <xf numFmtId="0" fontId="0" fillId="0" borderId="0" xfId="0"/>
    <xf numFmtId="0" fontId="4" fillId="0" borderId="0" xfId="0" applyFont="1" applyAlignment="1">
      <alignment wrapText="1"/>
    </xf>
    <xf numFmtId="0" fontId="5" fillId="0" borderId="0" xfId="0" applyFont="1" applyAlignment="1">
      <alignment wrapText="1"/>
    </xf>
    <xf numFmtId="44" fontId="5" fillId="0" borderId="0" xfId="1" applyFont="1" applyFill="1" applyBorder="1" applyAlignment="1">
      <alignment wrapText="1"/>
    </xf>
    <xf numFmtId="44" fontId="4" fillId="0" borderId="0" xfId="0" applyNumberFormat="1" applyFont="1" applyAlignment="1">
      <alignment wrapText="1"/>
    </xf>
    <xf numFmtId="0" fontId="9" fillId="2" borderId="1" xfId="0" applyFont="1" applyFill="1" applyBorder="1" applyAlignment="1">
      <alignment horizontal="left" vertical="top" wrapText="1"/>
    </xf>
    <xf numFmtId="0" fontId="9" fillId="5" borderId="18" xfId="0" applyFont="1" applyFill="1" applyBorder="1" applyAlignment="1">
      <alignment vertical="top" wrapText="1"/>
    </xf>
    <xf numFmtId="44" fontId="9" fillId="6" borderId="19" xfId="0" applyNumberFormat="1" applyFont="1" applyFill="1" applyBorder="1" applyAlignment="1">
      <alignment vertical="top" wrapText="1"/>
    </xf>
    <xf numFmtId="0" fontId="6" fillId="0" borderId="0" xfId="0" applyFont="1" applyAlignment="1">
      <alignment vertical="top"/>
    </xf>
    <xf numFmtId="0" fontId="3" fillId="0" borderId="0" xfId="0" applyFont="1" applyAlignment="1">
      <alignment horizontal="left" vertical="top" wrapText="1"/>
    </xf>
    <xf numFmtId="0" fontId="9" fillId="2" borderId="1" xfId="0" applyFont="1" applyFill="1" applyBorder="1" applyAlignment="1">
      <alignment horizontal="right" vertical="top" wrapText="1"/>
    </xf>
    <xf numFmtId="2" fontId="0" fillId="0" borderId="0" xfId="0" applyNumberFormat="1"/>
    <xf numFmtId="2" fontId="3" fillId="0" borderId="1" xfId="1" applyNumberFormat="1" applyFont="1" applyFill="1" applyBorder="1" applyAlignment="1">
      <alignment vertical="top" wrapText="1"/>
    </xf>
    <xf numFmtId="2" fontId="9" fillId="5" borderId="18" xfId="0" applyNumberFormat="1" applyFont="1" applyFill="1" applyBorder="1" applyAlignment="1">
      <alignment vertical="top" wrapText="1"/>
    </xf>
    <xf numFmtId="0" fontId="0" fillId="0" borderId="0" xfId="0" applyAlignment="1">
      <alignment horizontal="left"/>
    </xf>
    <xf numFmtId="0" fontId="9" fillId="4" borderId="0" xfId="0" applyFont="1" applyFill="1" applyAlignment="1">
      <alignment horizontal="left" vertical="top" wrapText="1"/>
    </xf>
    <xf numFmtId="0" fontId="9" fillId="0" borderId="0" xfId="0" applyFont="1" applyAlignment="1">
      <alignment horizontal="left" vertical="top" wrapText="1"/>
    </xf>
    <xf numFmtId="44" fontId="7" fillId="0" borderId="12" xfId="1" applyFont="1" applyFill="1" applyBorder="1" applyAlignment="1">
      <alignment horizontal="left" vertical="top" wrapText="1"/>
    </xf>
    <xf numFmtId="44" fontId="7" fillId="0" borderId="14" xfId="1" applyFont="1" applyFill="1" applyBorder="1" applyAlignment="1">
      <alignment horizontal="left" vertical="top" wrapText="1"/>
    </xf>
    <xf numFmtId="0" fontId="0" fillId="0" borderId="0" xfId="0" applyAlignment="1">
      <alignment horizontal="left" vertical="top" wrapText="1"/>
    </xf>
    <xf numFmtId="0" fontId="9" fillId="5" borderId="18" xfId="0" applyFont="1" applyFill="1" applyBorder="1" applyAlignment="1">
      <alignment horizontal="left" vertical="top" wrapText="1"/>
    </xf>
    <xf numFmtId="0" fontId="11" fillId="7" borderId="1" xfId="0" applyFont="1" applyFill="1" applyBorder="1" applyAlignment="1">
      <alignment horizontal="right" vertical="top" wrapText="1"/>
    </xf>
    <xf numFmtId="2" fontId="10" fillId="7" borderId="0" xfId="0" applyNumberFormat="1" applyFont="1" applyFill="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4" borderId="0" xfId="0" applyFont="1" applyFill="1" applyAlignment="1">
      <alignment wrapText="1"/>
    </xf>
    <xf numFmtId="0" fontId="7" fillId="7" borderId="0" xfId="0" applyFont="1" applyFill="1" applyAlignment="1">
      <alignment vertical="top" wrapText="1"/>
    </xf>
    <xf numFmtId="0" fontId="1" fillId="0" borderId="0" xfId="0" applyFont="1" applyAlignment="1">
      <alignment vertical="top"/>
    </xf>
    <xf numFmtId="0" fontId="3" fillId="0" borderId="4" xfId="0" applyFont="1" applyBorder="1" applyAlignment="1">
      <alignment horizontal="left" vertical="top" wrapText="1"/>
    </xf>
    <xf numFmtId="0" fontId="1" fillId="0" borderId="0" xfId="0" applyFont="1" applyAlignment="1">
      <alignment vertical="top" wrapText="1"/>
    </xf>
    <xf numFmtId="0" fontId="3" fillId="0" borderId="0" xfId="0" applyFont="1" applyAlignment="1">
      <alignment vertical="top" wrapText="1"/>
    </xf>
    <xf numFmtId="44" fontId="1" fillId="0" borderId="0" xfId="1" applyFont="1" applyFill="1" applyBorder="1" applyAlignment="1">
      <alignment vertical="top" wrapText="1"/>
    </xf>
    <xf numFmtId="0" fontId="3" fillId="0" borderId="5" xfId="0" applyFont="1" applyBorder="1" applyAlignment="1">
      <alignment vertical="top" wrapText="1"/>
    </xf>
    <xf numFmtId="0" fontId="7" fillId="8" borderId="0" xfId="0" applyFont="1" applyFill="1" applyAlignment="1">
      <alignment vertical="top" wrapText="1"/>
    </xf>
    <xf numFmtId="0" fontId="9" fillId="4" borderId="0" xfId="0" applyFont="1" applyFill="1" applyAlignment="1">
      <alignment horizontal="right" vertical="top" wrapText="1"/>
    </xf>
    <xf numFmtId="0" fontId="7" fillId="4" borderId="0" xfId="0" applyFont="1" applyFill="1" applyAlignment="1">
      <alignment horizontal="left" vertical="top" wrapText="1"/>
    </xf>
    <xf numFmtId="2" fontId="1" fillId="3" borderId="0" xfId="1" applyNumberFormat="1" applyFont="1" applyFill="1" applyBorder="1" applyAlignment="1">
      <alignment wrapText="1"/>
    </xf>
    <xf numFmtId="0" fontId="1" fillId="4" borderId="0" xfId="0" applyFont="1" applyFill="1" applyAlignment="1">
      <alignment horizontal="left" wrapText="1"/>
    </xf>
    <xf numFmtId="44" fontId="1" fillId="3" borderId="0" xfId="1" applyFont="1" applyFill="1" applyBorder="1" applyAlignment="1">
      <alignment wrapText="1"/>
    </xf>
    <xf numFmtId="0" fontId="1" fillId="0" borderId="0" xfId="0" applyFont="1" applyAlignment="1">
      <alignment wrapText="1"/>
    </xf>
    <xf numFmtId="0" fontId="7" fillId="7" borderId="0" xfId="0" applyFont="1" applyFill="1" applyAlignment="1">
      <alignment horizontal="left" vertical="top" wrapText="1"/>
    </xf>
    <xf numFmtId="0" fontId="1" fillId="0" borderId="0" xfId="0" applyFont="1" applyAlignment="1">
      <alignment horizontal="right" vertical="top"/>
    </xf>
    <xf numFmtId="0" fontId="1" fillId="0" borderId="0" xfId="0" applyFont="1" applyAlignment="1">
      <alignment horizontal="left" vertical="top" wrapText="1"/>
    </xf>
    <xf numFmtId="0" fontId="3" fillId="7" borderId="2" xfId="0" applyFont="1" applyFill="1" applyBorder="1" applyAlignment="1">
      <alignment horizontal="right" vertical="top"/>
    </xf>
    <xf numFmtId="0" fontId="3" fillId="0" borderId="3" xfId="0" applyFont="1" applyBorder="1" applyAlignment="1">
      <alignment horizontal="left" vertical="top" wrapText="1"/>
    </xf>
    <xf numFmtId="0" fontId="3" fillId="7" borderId="1" xfId="0" applyFont="1" applyFill="1" applyBorder="1" applyAlignment="1">
      <alignment horizontal="right" vertical="top"/>
    </xf>
    <xf numFmtId="2" fontId="3" fillId="7" borderId="0" xfId="1" applyNumberFormat="1" applyFont="1" applyFill="1" applyBorder="1" applyAlignment="1">
      <alignment vertical="top" wrapText="1"/>
    </xf>
    <xf numFmtId="44" fontId="3" fillId="7" borderId="0" xfId="1" applyFont="1" applyFill="1" applyBorder="1" applyAlignment="1">
      <alignment horizontal="right" vertical="top" wrapText="1"/>
    </xf>
    <xf numFmtId="44" fontId="7" fillId="7" borderId="0" xfId="1" applyFont="1" applyFill="1" applyBorder="1" applyAlignment="1" applyProtection="1">
      <alignment horizontal="right" vertical="top" wrapText="1"/>
      <protection hidden="1"/>
    </xf>
    <xf numFmtId="0" fontId="7" fillId="5" borderId="17" xfId="0" applyFont="1" applyFill="1" applyBorder="1" applyAlignment="1">
      <alignment horizontal="left" vertical="top" wrapText="1"/>
    </xf>
    <xf numFmtId="44" fontId="7" fillId="0" borderId="20" xfId="1" applyFont="1" applyFill="1" applyBorder="1" applyAlignment="1">
      <alignment horizontal="left" vertical="top" wrapText="1"/>
    </xf>
    <xf numFmtId="2" fontId="1" fillId="0" borderId="21" xfId="1" applyNumberFormat="1" applyFont="1" applyFill="1" applyBorder="1" applyAlignment="1">
      <alignment vertical="top" wrapText="1"/>
    </xf>
    <xf numFmtId="44" fontId="1" fillId="0" borderId="21" xfId="1" applyFont="1" applyFill="1" applyBorder="1" applyAlignment="1">
      <alignment horizontal="left" vertical="top" wrapText="1"/>
    </xf>
    <xf numFmtId="44" fontId="1" fillId="0" borderId="21" xfId="1" applyFont="1" applyFill="1" applyBorder="1" applyAlignment="1">
      <alignment vertical="top" wrapText="1"/>
    </xf>
    <xf numFmtId="44" fontId="1" fillId="0" borderId="22" xfId="1" applyFont="1" applyFill="1" applyBorder="1" applyAlignment="1">
      <alignment vertical="top" wrapText="1"/>
    </xf>
    <xf numFmtId="2" fontId="1" fillId="0" borderId="0" xfId="1" applyNumberFormat="1" applyFont="1" applyFill="1" applyBorder="1" applyAlignment="1">
      <alignment vertical="top" wrapText="1"/>
    </xf>
    <xf numFmtId="44" fontId="1" fillId="0" borderId="0" xfId="1" applyFont="1" applyFill="1" applyBorder="1" applyAlignment="1">
      <alignment horizontal="left" vertical="top" wrapText="1"/>
    </xf>
    <xf numFmtId="44" fontId="1" fillId="0" borderId="13" xfId="1" applyFont="1" applyFill="1" applyBorder="1" applyAlignment="1">
      <alignment vertical="top" wrapText="1"/>
    </xf>
    <xf numFmtId="2" fontId="1" fillId="0" borderId="15" xfId="1" applyNumberFormat="1" applyFont="1" applyFill="1" applyBorder="1" applyAlignment="1">
      <alignment vertical="top" wrapText="1"/>
    </xf>
    <xf numFmtId="44" fontId="1" fillId="0" borderId="15" xfId="1" applyFont="1" applyFill="1" applyBorder="1" applyAlignment="1">
      <alignment horizontal="left" vertical="top" wrapText="1"/>
    </xf>
    <xf numFmtId="44" fontId="1" fillId="0" borderId="15" xfId="1" applyFont="1" applyFill="1" applyBorder="1" applyAlignment="1">
      <alignment vertical="top" wrapText="1"/>
    </xf>
    <xf numFmtId="44" fontId="1" fillId="0" borderId="16" xfId="1" applyFont="1" applyFill="1" applyBorder="1" applyAlignment="1">
      <alignment vertical="top" wrapText="1"/>
    </xf>
    <xf numFmtId="0" fontId="7" fillId="6" borderId="17" xfId="0" applyFont="1" applyFill="1" applyBorder="1" applyAlignment="1">
      <alignment horizontal="left" vertical="top" wrapText="1"/>
    </xf>
    <xf numFmtId="2" fontId="1" fillId="6" borderId="18" xfId="0" applyNumberFormat="1" applyFont="1" applyFill="1" applyBorder="1" applyAlignment="1">
      <alignment horizontal="right" vertical="top" wrapText="1"/>
    </xf>
    <xf numFmtId="0" fontId="1" fillId="6" borderId="18" xfId="0" applyFont="1" applyFill="1" applyBorder="1" applyAlignment="1">
      <alignment horizontal="left" vertical="top" wrapText="1"/>
    </xf>
    <xf numFmtId="0" fontId="1" fillId="6" borderId="18" xfId="0" applyFont="1" applyFill="1" applyBorder="1" applyAlignment="1">
      <alignment horizontal="center" vertical="top" wrapText="1"/>
    </xf>
    <xf numFmtId="0" fontId="1" fillId="0" borderId="0" xfId="0" applyFont="1" applyAlignment="1">
      <alignment horizontal="left" wrapText="1"/>
    </xf>
    <xf numFmtId="164" fontId="9" fillId="5" borderId="19" xfId="0" applyNumberFormat="1" applyFont="1" applyFill="1" applyBorder="1" applyAlignment="1">
      <alignment vertical="top" wrapText="1"/>
    </xf>
    <xf numFmtId="0" fontId="1" fillId="0" borderId="0" xfId="0" applyFont="1" applyAlignment="1">
      <alignment horizontal="center"/>
    </xf>
    <xf numFmtId="0" fontId="0" fillId="0" borderId="0" xfId="0" applyAlignment="1">
      <alignment horizontal="right" vertical="top"/>
    </xf>
    <xf numFmtId="2" fontId="3" fillId="0" borderId="1" xfId="0" applyNumberFormat="1" applyFont="1" applyBorder="1" applyAlignment="1">
      <alignment vertical="top" wrapText="1"/>
    </xf>
    <xf numFmtId="2" fontId="3" fillId="0" borderId="1" xfId="0" applyNumberFormat="1" applyFont="1" applyBorder="1" applyAlignment="1">
      <alignment vertical="top"/>
    </xf>
    <xf numFmtId="0" fontId="1" fillId="0" borderId="0" xfId="0" applyFont="1" applyAlignment="1">
      <alignment horizontal="right" vertical="top" wrapText="1"/>
    </xf>
    <xf numFmtId="44" fontId="3" fillId="0" borderId="1" xfId="1" applyFont="1" applyFill="1" applyBorder="1" applyAlignment="1">
      <alignment vertical="top" wrapText="1"/>
    </xf>
    <xf numFmtId="44" fontId="7" fillId="0" borderId="0" xfId="1" applyFont="1" applyFill="1" applyBorder="1" applyAlignment="1">
      <alignment horizontal="left" vertical="top" wrapText="1"/>
    </xf>
    <xf numFmtId="0" fontId="7" fillId="0" borderId="0" xfId="0" applyFont="1" applyAlignment="1">
      <alignment horizontal="left" vertical="top" wrapText="1"/>
    </xf>
    <xf numFmtId="2" fontId="9" fillId="0" borderId="0" xfId="0" applyNumberFormat="1" applyFont="1" applyAlignment="1">
      <alignment vertical="top" wrapText="1"/>
    </xf>
    <xf numFmtId="0" fontId="9" fillId="0" borderId="0" xfId="0" applyFont="1" applyAlignment="1">
      <alignment vertical="top" wrapText="1"/>
    </xf>
    <xf numFmtId="44" fontId="9" fillId="0" borderId="0" xfId="0" applyNumberFormat="1" applyFont="1" applyAlignment="1">
      <alignment vertical="top" wrapText="1"/>
    </xf>
    <xf numFmtId="2" fontId="1" fillId="0" borderId="0" xfId="0" applyNumberFormat="1" applyFont="1" applyAlignment="1">
      <alignment horizontal="right" vertical="top" wrapText="1"/>
    </xf>
    <xf numFmtId="0" fontId="1" fillId="0" borderId="0" xfId="0" applyFont="1" applyAlignment="1">
      <alignment horizontal="center" vertical="top" wrapText="1"/>
    </xf>
    <xf numFmtId="0" fontId="3" fillId="0" borderId="1" xfId="0" applyFont="1" applyBorder="1" applyAlignment="1">
      <alignment horizontal="justify" vertical="top" wrapText="1"/>
    </xf>
    <xf numFmtId="44" fontId="3" fillId="0" borderId="1" xfId="1" applyFont="1" applyBorder="1" applyAlignment="1">
      <alignment vertical="top" wrapText="1"/>
    </xf>
    <xf numFmtId="0" fontId="13" fillId="0" borderId="0" xfId="0" applyFont="1"/>
    <xf numFmtId="2" fontId="13" fillId="0" borderId="0" xfId="0" applyNumberFormat="1" applyFont="1"/>
    <xf numFmtId="0" fontId="3" fillId="7" borderId="0" xfId="0" applyFont="1" applyFill="1" applyAlignment="1">
      <alignment horizontal="right" vertical="top"/>
    </xf>
    <xf numFmtId="2" fontId="3" fillId="7" borderId="0" xfId="0" applyNumberFormat="1" applyFont="1" applyFill="1" applyAlignment="1">
      <alignment vertical="top"/>
    </xf>
    <xf numFmtId="0" fontId="3" fillId="7" borderId="0" xfId="0" applyFont="1" applyFill="1" applyAlignment="1">
      <alignment horizontal="left" vertical="top" wrapText="1"/>
    </xf>
    <xf numFmtId="44" fontId="3" fillId="7" borderId="0" xfId="1" applyFont="1" applyFill="1" applyBorder="1" applyAlignment="1">
      <alignment vertical="top" wrapText="1"/>
    </xf>
    <xf numFmtId="44" fontId="7" fillId="7" borderId="0" xfId="1" applyFont="1" applyFill="1" applyBorder="1" applyAlignment="1">
      <alignment vertical="top" wrapText="1"/>
    </xf>
    <xf numFmtId="0" fontId="7" fillId="4" borderId="0" xfId="0" applyFont="1" applyFill="1" applyAlignment="1">
      <alignment horizontal="right" vertical="top" wrapText="1"/>
    </xf>
    <xf numFmtId="2" fontId="3" fillId="3" borderId="0" xfId="1" applyNumberFormat="1" applyFont="1" applyFill="1" applyBorder="1" applyAlignment="1">
      <alignment wrapText="1"/>
    </xf>
    <xf numFmtId="0" fontId="3" fillId="4" borderId="0" xfId="0" applyFont="1" applyFill="1" applyAlignment="1">
      <alignment horizontal="left" wrapText="1"/>
    </xf>
    <xf numFmtId="44" fontId="3" fillId="3" borderId="0" xfId="1" applyFont="1" applyFill="1" applyBorder="1" applyAlignment="1">
      <alignment wrapText="1"/>
    </xf>
    <xf numFmtId="0" fontId="7" fillId="4" borderId="0" xfId="0" applyFont="1" applyFill="1" applyAlignment="1">
      <alignment horizontal="right" wrapText="1"/>
    </xf>
    <xf numFmtId="0" fontId="3" fillId="0" borderId="0" xfId="0" applyFont="1"/>
    <xf numFmtId="0" fontId="3" fillId="0" borderId="0" xfId="0" applyFont="1" applyAlignment="1">
      <alignment horizontal="right" vertical="top" wrapText="1"/>
    </xf>
    <xf numFmtId="2" fontId="14" fillId="0" borderId="0" xfId="0" applyNumberFormat="1" applyFont="1" applyAlignment="1">
      <alignment vertical="top" wrapText="1"/>
    </xf>
    <xf numFmtId="44" fontId="3" fillId="0" borderId="0" xfId="1" applyFont="1" applyBorder="1" applyAlignment="1">
      <alignment vertical="top" wrapText="1"/>
    </xf>
    <xf numFmtId="2" fontId="3" fillId="0" borderId="0" xfId="0" applyNumberFormat="1" applyFont="1" applyAlignment="1">
      <alignment vertical="top" wrapText="1"/>
    </xf>
    <xf numFmtId="0" fontId="3" fillId="7" borderId="1" xfId="0" applyFont="1" applyFill="1" applyBorder="1" applyAlignment="1">
      <alignment horizontal="right" vertical="top" wrapText="1"/>
    </xf>
    <xf numFmtId="0" fontId="3" fillId="0" borderId="0" xfId="0" applyFont="1" applyAlignment="1">
      <alignment wrapText="1"/>
    </xf>
    <xf numFmtId="44" fontId="3" fillId="0" borderId="3" xfId="1" applyFont="1" applyBorder="1" applyAlignment="1">
      <alignment vertical="top" wrapText="1"/>
    </xf>
    <xf numFmtId="0" fontId="3" fillId="0" borderId="3" xfId="0" applyFont="1" applyBorder="1" applyAlignment="1">
      <alignment vertical="top" wrapText="1"/>
    </xf>
    <xf numFmtId="0" fontId="3" fillId="8" borderId="0" xfId="0" applyFont="1" applyFill="1" applyAlignment="1">
      <alignment horizontal="right" vertical="top"/>
    </xf>
    <xf numFmtId="44" fontId="7" fillId="8" borderId="0" xfId="1" applyFont="1" applyFill="1" applyBorder="1" applyAlignment="1">
      <alignment vertical="top" wrapText="1"/>
    </xf>
    <xf numFmtId="0" fontId="7" fillId="4" borderId="0" xfId="0" applyFont="1" applyFill="1" applyAlignment="1">
      <alignment wrapText="1"/>
    </xf>
    <xf numFmtId="2" fontId="3" fillId="4" borderId="0" xfId="0" applyNumberFormat="1" applyFont="1" applyFill="1" applyAlignment="1">
      <alignment wrapText="1"/>
    </xf>
    <xf numFmtId="0" fontId="3" fillId="0" borderId="0" xfId="0" applyFont="1" applyAlignment="1">
      <alignment horizontal="right" vertical="top"/>
    </xf>
    <xf numFmtId="44" fontId="3" fillId="0" borderId="0" xfId="1" applyFont="1" applyFill="1" applyBorder="1" applyAlignment="1">
      <alignment vertical="top" wrapText="1"/>
    </xf>
    <xf numFmtId="0" fontId="3" fillId="7" borderId="0" xfId="0" applyFont="1" applyFill="1" applyAlignment="1">
      <alignment horizontal="right" vertical="top" wrapText="1"/>
    </xf>
    <xf numFmtId="2" fontId="3" fillId="7" borderId="0" xfId="0" applyNumberFormat="1" applyFont="1" applyFill="1" applyAlignment="1">
      <alignment vertical="top" wrapText="1"/>
    </xf>
    <xf numFmtId="0" fontId="3" fillId="7" borderId="0" xfId="0" applyFont="1" applyFill="1" applyAlignment="1">
      <alignment horizontal="right" wrapText="1"/>
    </xf>
    <xf numFmtId="0" fontId="7" fillId="7" borderId="0" xfId="0" applyFont="1" applyFill="1" applyAlignment="1">
      <alignment wrapText="1"/>
    </xf>
    <xf numFmtId="164" fontId="7" fillId="7" borderId="0" xfId="1" applyNumberFormat="1" applyFont="1" applyFill="1" applyBorder="1" applyAlignment="1" applyProtection="1">
      <alignment horizontal="right" vertical="top" wrapText="1"/>
      <protection hidden="1"/>
    </xf>
    <xf numFmtId="2" fontId="3" fillId="3" borderId="0" xfId="1" applyNumberFormat="1" applyFont="1" applyFill="1" applyAlignment="1">
      <alignment wrapText="1"/>
    </xf>
    <xf numFmtId="44" fontId="3" fillId="3" borderId="0" xfId="1" applyFont="1" applyFill="1" applyAlignment="1">
      <alignment wrapText="1"/>
    </xf>
    <xf numFmtId="0" fontId="3" fillId="0" borderId="4" xfId="0" applyFont="1" applyBorder="1" applyAlignment="1">
      <alignment horizontal="justify" vertical="top" wrapText="1"/>
    </xf>
    <xf numFmtId="0" fontId="3" fillId="0" borderId="23" xfId="0" applyFont="1" applyBorder="1" applyAlignment="1">
      <alignment vertical="top" wrapText="1"/>
    </xf>
    <xf numFmtId="44" fontId="3" fillId="0" borderId="5" xfId="1" applyFont="1" applyFill="1" applyBorder="1" applyAlignment="1">
      <alignment vertical="top" wrapText="1"/>
    </xf>
    <xf numFmtId="44" fontId="3" fillId="0" borderId="6" xfId="1" applyFont="1" applyFill="1" applyBorder="1" applyAlignment="1">
      <alignment vertical="top" wrapText="1"/>
    </xf>
    <xf numFmtId="0" fontId="3" fillId="0" borderId="7" xfId="0" applyFont="1" applyBorder="1" applyAlignment="1">
      <alignment vertical="top" wrapText="1"/>
    </xf>
    <xf numFmtId="44" fontId="3" fillId="0" borderId="8" xfId="1" applyFont="1" applyFill="1" applyBorder="1" applyAlignment="1">
      <alignment vertical="top" wrapText="1"/>
    </xf>
    <xf numFmtId="1" fontId="3" fillId="0" borderId="1" xfId="1" applyNumberFormat="1" applyFont="1" applyFill="1" applyBorder="1" applyAlignment="1">
      <alignment wrapText="1"/>
    </xf>
    <xf numFmtId="164" fontId="3" fillId="3" borderId="0" xfId="1" applyNumberFormat="1" applyFont="1" applyFill="1" applyBorder="1" applyAlignment="1">
      <alignment wrapText="1"/>
    </xf>
    <xf numFmtId="44" fontId="3" fillId="0" borderId="24" xfId="1" applyFont="1" applyFill="1" applyBorder="1" applyAlignment="1">
      <alignment vertical="top" wrapText="1"/>
    </xf>
    <xf numFmtId="44" fontId="3" fillId="0" borderId="1" xfId="1" applyFont="1" applyFill="1" applyBorder="1" applyAlignment="1">
      <alignment horizontal="right" vertical="top" wrapText="1"/>
    </xf>
    <xf numFmtId="0" fontId="3" fillId="0" borderId="3" xfId="0" applyFont="1" applyBorder="1" applyAlignment="1">
      <alignment horizontal="justify" vertical="top" wrapText="1"/>
    </xf>
    <xf numFmtId="0" fontId="3" fillId="0" borderId="9" xfId="0" applyFont="1" applyBorder="1" applyAlignment="1">
      <alignment vertical="top" wrapText="1"/>
    </xf>
    <xf numFmtId="0" fontId="3" fillId="0" borderId="10" xfId="0" applyFont="1" applyBorder="1" applyAlignment="1">
      <alignment vertical="top" wrapText="1"/>
    </xf>
    <xf numFmtId="44" fontId="3" fillId="0" borderId="10" xfId="1" applyFont="1" applyFill="1" applyBorder="1" applyAlignment="1">
      <alignment vertical="top" wrapText="1"/>
    </xf>
    <xf numFmtId="44" fontId="3" fillId="0" borderId="11" xfId="1" applyFont="1" applyFill="1" applyBorder="1" applyAlignment="1">
      <alignment vertical="top" wrapText="1"/>
    </xf>
    <xf numFmtId="2" fontId="3" fillId="0" borderId="3" xfId="0" applyNumberFormat="1" applyFont="1" applyBorder="1" applyAlignment="1">
      <alignment vertical="top"/>
    </xf>
    <xf numFmtId="44" fontId="3" fillId="0" borderId="3" xfId="1" applyFont="1" applyFill="1" applyBorder="1" applyAlignment="1">
      <alignment vertical="top" wrapText="1"/>
    </xf>
    <xf numFmtId="0" fontId="3" fillId="0" borderId="24" xfId="0" applyFont="1" applyBorder="1" applyAlignment="1">
      <alignment horizontal="justify" vertical="top" wrapText="1"/>
    </xf>
    <xf numFmtId="2" fontId="3" fillId="0" borderId="24" xfId="0" applyNumberFormat="1" applyFont="1" applyBorder="1" applyAlignment="1">
      <alignment vertical="top"/>
    </xf>
    <xf numFmtId="0" fontId="3" fillId="0" borderId="24" xfId="0" applyFont="1" applyBorder="1" applyAlignment="1">
      <alignment horizontal="left" vertical="top" wrapText="1"/>
    </xf>
    <xf numFmtId="0" fontId="9" fillId="2" borderId="1" xfId="0" applyFont="1" applyFill="1" applyBorder="1" applyAlignment="1">
      <alignment horizontal="center" vertical="top" wrapText="1"/>
    </xf>
    <xf numFmtId="0" fontId="8" fillId="0" borderId="10" xfId="0" applyFont="1" applyBorder="1" applyAlignment="1">
      <alignment horizontal="left" wrapText="1"/>
    </xf>
  </cellXfs>
  <cellStyles count="2">
    <cellStyle name="Moneda" xfId="1" builtinId="4"/>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2.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alcChain" Target="calcChain.xml"/><Relationship Id="rId5" Type="http://schemas.openxmlformats.org/officeDocument/2006/relationships/sheetMetadata" Target="metadata.xml"/><Relationship Id="rId10" Type="http://schemas.microsoft.com/office/2017/10/relationships/person" Target="persons/person.xml"/><Relationship Id="rId4" Type="http://schemas.openxmlformats.org/officeDocument/2006/relationships/sharedStrings" Target="sharedStrings.xml"/><Relationship Id="rId9" Type="http://schemas.microsoft.com/office/2017/06/relationships/rdRichValueTypes" Target="richData/rdRichValueTypes.xml"/><Relationship Id="rId14" Type="http://schemas.openxmlformats.org/officeDocument/2006/relationships/customXml" Target="../customXml/item3.xml"/></Relationships>
</file>

<file path=xl/documenttasks/documenttask1.xml><?xml version="1.0" encoding="utf-8"?>
<Tasks xmlns="http://schemas.microsoft.com/office/tasks/2019/documenttasks">
  <Task id="{D7BE07F3-3870-4B33-8B1C-D17A096B3C33}">
    <Anchor>
      <Comment id="{0983AAFE-D100-4ECB-A2D9-B6401ECFDA1B}"/>
    </Anchor>
    <History>
      <Event time="2026-07-15T06:50:25.94" id="{C3539E2D-B9E6-4906-8D3D-8FE6D7D04A76}">
        <Attribution userId="S::amezquita@pcb.ub.es::56e4209b-cc30-4fb3-86ee-f3ac16901d21" userName="Anna Mezquita" userProvider="AD"/>
        <Anchor>
          <Comment id="{0983AAFE-D100-4ECB-A2D9-B6401ECFDA1B}"/>
        </Anchor>
        <Create/>
      </Event>
      <Event time="2026-07-15T06:50:25.94" id="{898B60D2-A6B9-4F77-A228-F529413BFE83}">
        <Attribution userId="S::amezquita@pcb.ub.es::56e4209b-cc30-4fb3-86ee-f3ac16901d21" userName="Anna Mezquita" userProvider="AD"/>
        <Anchor>
          <Comment id="{0983AAFE-D100-4ECB-A2D9-B6401ECFDA1B}"/>
        </Anchor>
        <Assign userId="S::jtets@pcb.ub.es::c55aa976-a6b1-49b9-a7a5-201aef431bb4" userName="Josep Tets Oliu" userProvider="AD"/>
      </Event>
      <Event time="2026-07-15T06:50:25.94" id="{C8B11A16-7E62-4D88-928E-D289CA506F02}">
        <Attribution userId="S::amezquita@pcb.ub.es::56e4209b-cc30-4fb3-86ee-f3ac16901d21" userName="Anna Mezquita" userProvider="AD"/>
        <Anchor>
          <Comment id="{0983AAFE-D100-4ECB-A2D9-B6401ECFDA1B}"/>
        </Anchor>
        <SetTitle title="Hola @Josep Tets Oliu aquesta referenciano es correcte cert? Ja em fas saber, gracies."/>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4533900</xdr:colOff>
      <xdr:row>0</xdr:row>
      <xdr:rowOff>0</xdr:rowOff>
    </xdr:from>
    <xdr:to>
      <xdr:col>1</xdr:col>
      <xdr:colOff>6988448</xdr:colOff>
      <xdr:row>1</xdr:row>
      <xdr:rowOff>0</xdr:rowOff>
    </xdr:to>
    <xdr:pic>
      <xdr:nvPicPr>
        <xdr:cNvPr id="4" name="Imatge 3">
          <a:extLst>
            <a:ext uri="{FF2B5EF4-FFF2-40B4-BE49-F238E27FC236}">
              <a16:creationId xmlns:a16="http://schemas.microsoft.com/office/drawing/2014/main" id="{864F78BC-10E6-11E1-7C26-691004F705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76825" y="381000"/>
          <a:ext cx="2454548" cy="7239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osep Tets Oliu" id="{A0C01869-94DE-4AA8-B56D-39565D807BE9}" userId="jtets@pcb.ub.es" providerId="PeoplePicker"/>
  <person displayName="Josep Tets Oliu" id="{51CA280F-8E29-4A53-BEB5-A1B2208051FC}" userId="S::jtets@pcb.ub.es::c55aa976-a6b1-49b9-a7a5-201aef431bb4" providerId="AD"/>
  <person displayName="Anna Mezquita" id="{DF715564-4EE6-4F94-B9C2-C49024252F16}" userId="S::amezquita@pcb.ub.es::56e4209b-cc30-4fb3-86ee-f3ac16901d21" providerId="AD"/>
</personList>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44" dT="2026-07-15T06:50:25.94" personId="{DF715564-4EE6-4F94-B9C2-C49024252F16}" id="{0983AAFE-D100-4ECB-A2D9-B6401ECFDA1B}">
    <text>Hola @Josep Tets Oliu aquesta referenciano es correcte cert? Ja em fas saber, gracies.</text>
    <mentions>
      <mention mentionpersonId="{A0C01869-94DE-4AA8-B56D-39565D807BE9}" mentionId="{D6243F4F-844C-4753-BF43-6CA898476631}" startIndex="5" length="16"/>
    </mentions>
  </threadedComment>
  <threadedComment ref="B144" dT="2026-07-15T07:07:26.61" personId="{51CA280F-8E29-4A53-BEB5-A1B2208051FC}" id="{7C18FDF3-6C9D-4FE8-AF75-626AD5591C44}" parentId="{0983AAFE-D100-4ECB-A2D9-B6401ECFDA1B}">
    <text>Bon dia. És correcte. Són els punts de dades per al quadre de control del climatitzador a coberta</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9/04/relationships/documenttask" Target="../documenttasks/documenttask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85"/>
  <sheetViews>
    <sheetView tabSelected="1" zoomScaleNormal="100" zoomScaleSheetLayoutView="100" workbookViewId="0">
      <selection activeCell="F366" sqref="F366"/>
    </sheetView>
  </sheetViews>
  <sheetFormatPr defaultColWidth="11.42578125" defaultRowHeight="15" x14ac:dyDescent="0.25"/>
  <cols>
    <col min="1" max="1" width="8.140625" style="69" customWidth="1"/>
    <col min="2" max="2" width="105.42578125" style="19" customWidth="1"/>
    <col min="3" max="3" width="16.28515625" style="8" customWidth="1"/>
    <col min="4" max="4" width="5.140625" style="14" customWidth="1"/>
    <col min="5" max="5" width="16.28515625" customWidth="1"/>
    <col min="6" max="6" width="17.85546875" customWidth="1"/>
    <col min="7" max="7" width="26.42578125" customWidth="1"/>
  </cols>
  <sheetData>
    <row r="1" spans="1:10" ht="57" customHeight="1" x14ac:dyDescent="0.25">
      <c r="A1" s="72"/>
      <c r="B1" s="42" t="e" vm="1">
        <v>#VALUE!</v>
      </c>
      <c r="C1" s="29"/>
      <c r="D1" s="29"/>
      <c r="E1" s="42"/>
      <c r="F1" s="42"/>
    </row>
    <row r="2" spans="1:10" ht="15.75" x14ac:dyDescent="0.25">
      <c r="A2" s="138" t="s">
        <v>0</v>
      </c>
      <c r="B2" s="138"/>
      <c r="C2" s="138"/>
      <c r="D2" s="138"/>
      <c r="E2" s="138"/>
      <c r="F2" s="138"/>
      <c r="G2" s="1"/>
    </row>
    <row r="3" spans="1:10" ht="15.75" x14ac:dyDescent="0.25">
      <c r="A3" s="10"/>
      <c r="B3" s="5" t="s">
        <v>1</v>
      </c>
      <c r="C3" s="137" t="s">
        <v>2</v>
      </c>
      <c r="D3" s="137" t="s">
        <v>3</v>
      </c>
      <c r="E3" s="137" t="s">
        <v>4</v>
      </c>
      <c r="F3" s="137" t="s">
        <v>5</v>
      </c>
      <c r="G3" s="4"/>
    </row>
    <row r="4" spans="1:10" ht="15.75" x14ac:dyDescent="0.25">
      <c r="C4" s="27"/>
      <c r="G4" s="1"/>
      <c r="J4" s="11"/>
    </row>
    <row r="5" spans="1:10" ht="15.75" x14ac:dyDescent="0.25">
      <c r="A5" s="34" t="s">
        <v>6</v>
      </c>
      <c r="B5" s="15" t="s">
        <v>7</v>
      </c>
      <c r="C5" s="36"/>
      <c r="D5" s="37"/>
      <c r="E5" s="38"/>
      <c r="F5" s="38"/>
      <c r="G5" s="1"/>
      <c r="J5" s="11"/>
    </row>
    <row r="6" spans="1:10" ht="15.75" x14ac:dyDescent="0.25">
      <c r="A6" s="34"/>
      <c r="B6" s="15" t="s">
        <v>8</v>
      </c>
      <c r="C6" s="36"/>
      <c r="D6" s="37"/>
      <c r="E6" s="38"/>
      <c r="F6" s="38"/>
      <c r="G6" s="1"/>
      <c r="J6" s="11"/>
    </row>
    <row r="7" spans="1:10" s="83" customFormat="1" ht="42.75" x14ac:dyDescent="0.25">
      <c r="A7" s="100" t="s">
        <v>9</v>
      </c>
      <c r="B7" s="81" t="s">
        <v>10</v>
      </c>
      <c r="C7" s="71">
        <v>1</v>
      </c>
      <c r="D7" s="23" t="s">
        <v>11</v>
      </c>
      <c r="E7" s="73"/>
      <c r="F7" s="82">
        <f t="shared" ref="F7:F42" si="0">C7*E7</f>
        <v>0</v>
      </c>
      <c r="G7" s="2"/>
      <c r="J7" s="84"/>
    </row>
    <row r="8" spans="1:10" s="83" customFormat="1" ht="243" x14ac:dyDescent="0.25">
      <c r="A8" s="100" t="s">
        <v>12</v>
      </c>
      <c r="B8" s="81" t="s">
        <v>13</v>
      </c>
      <c r="C8" s="71">
        <v>1</v>
      </c>
      <c r="D8" s="23" t="s">
        <v>3</v>
      </c>
      <c r="E8" s="82"/>
      <c r="F8" s="82">
        <f t="shared" si="0"/>
        <v>0</v>
      </c>
      <c r="G8" s="2"/>
      <c r="J8" s="84"/>
    </row>
    <row r="9" spans="1:10" s="83" customFormat="1" ht="331.5" customHeight="1" x14ac:dyDescent="0.25">
      <c r="A9" s="100" t="s">
        <v>14</v>
      </c>
      <c r="B9" s="134" t="s">
        <v>15</v>
      </c>
      <c r="C9" s="135">
        <v>1</v>
      </c>
      <c r="D9" s="136" t="s">
        <v>3</v>
      </c>
      <c r="E9" s="125"/>
      <c r="F9" s="82">
        <f t="shared" si="0"/>
        <v>0</v>
      </c>
      <c r="G9" s="2"/>
      <c r="J9" s="84"/>
    </row>
    <row r="10" spans="1:10" s="83" customFormat="1" ht="57.75" x14ac:dyDescent="0.25">
      <c r="A10" s="100" t="s">
        <v>16</v>
      </c>
      <c r="B10" s="81" t="s">
        <v>17</v>
      </c>
      <c r="C10" s="71">
        <v>1</v>
      </c>
      <c r="D10" s="23" t="s">
        <v>3</v>
      </c>
      <c r="E10" s="73"/>
      <c r="F10" s="82">
        <f t="shared" si="0"/>
        <v>0</v>
      </c>
      <c r="G10" s="2"/>
      <c r="J10" s="84"/>
    </row>
    <row r="11" spans="1:10" s="83" customFormat="1" ht="42.75" x14ac:dyDescent="0.25">
      <c r="A11" s="100" t="s">
        <v>18</v>
      </c>
      <c r="B11" s="81" t="s">
        <v>19</v>
      </c>
      <c r="C11" s="71">
        <v>5</v>
      </c>
      <c r="D11" s="44" t="s">
        <v>20</v>
      </c>
      <c r="E11" s="102"/>
      <c r="F11" s="82">
        <f t="shared" si="0"/>
        <v>0</v>
      </c>
      <c r="G11" s="2"/>
      <c r="J11" s="84"/>
    </row>
    <row r="12" spans="1:10" s="83" customFormat="1" ht="28.5" x14ac:dyDescent="0.25">
      <c r="A12" s="100" t="s">
        <v>21</v>
      </c>
      <c r="B12" s="81" t="s">
        <v>22</v>
      </c>
      <c r="C12" s="71">
        <v>2</v>
      </c>
      <c r="D12" s="44" t="s">
        <v>3</v>
      </c>
      <c r="E12" s="73"/>
      <c r="F12" s="82">
        <f t="shared" si="0"/>
        <v>0</v>
      </c>
      <c r="G12" s="2"/>
      <c r="J12" s="84"/>
    </row>
    <row r="13" spans="1:10" s="83" customFormat="1" ht="15.75" x14ac:dyDescent="0.25">
      <c r="A13" s="100" t="s">
        <v>23</v>
      </c>
      <c r="B13" s="81" t="s">
        <v>24</v>
      </c>
      <c r="C13" s="71">
        <v>1</v>
      </c>
      <c r="D13" s="44" t="s">
        <v>3</v>
      </c>
      <c r="E13" s="73"/>
      <c r="F13" s="82">
        <f t="shared" si="0"/>
        <v>0</v>
      </c>
      <c r="G13" s="2"/>
      <c r="J13" s="84"/>
    </row>
    <row r="14" spans="1:10" s="83" customFormat="1" ht="15.75" x14ac:dyDescent="0.25">
      <c r="A14" s="100" t="s">
        <v>25</v>
      </c>
      <c r="B14" s="117" t="s">
        <v>26</v>
      </c>
      <c r="C14" s="71">
        <v>4</v>
      </c>
      <c r="D14" s="23" t="s">
        <v>11</v>
      </c>
      <c r="E14" s="82"/>
      <c r="F14" s="82">
        <f t="shared" si="0"/>
        <v>0</v>
      </c>
      <c r="G14" s="2"/>
      <c r="J14" s="84"/>
    </row>
    <row r="15" spans="1:10" s="83" customFormat="1" ht="114.75" x14ac:dyDescent="0.25">
      <c r="A15" s="100" t="s">
        <v>27</v>
      </c>
      <c r="B15" s="81" t="s">
        <v>28</v>
      </c>
      <c r="C15" s="71">
        <v>30</v>
      </c>
      <c r="D15" s="44" t="s">
        <v>20</v>
      </c>
      <c r="E15" s="102"/>
      <c r="F15" s="82">
        <f t="shared" si="0"/>
        <v>0</v>
      </c>
      <c r="G15" s="2"/>
      <c r="J15" s="84"/>
    </row>
    <row r="16" spans="1:10" s="83" customFormat="1" ht="114.75" x14ac:dyDescent="0.25">
      <c r="A16" s="100" t="s">
        <v>29</v>
      </c>
      <c r="B16" s="81" t="s">
        <v>30</v>
      </c>
      <c r="C16" s="71">
        <v>30</v>
      </c>
      <c r="D16" s="44" t="s">
        <v>20</v>
      </c>
      <c r="E16" s="102"/>
      <c r="F16" s="82">
        <f t="shared" si="0"/>
        <v>0</v>
      </c>
      <c r="G16" s="2"/>
      <c r="J16" s="84"/>
    </row>
    <row r="17" spans="1:10" s="83" customFormat="1" ht="57" x14ac:dyDescent="0.25">
      <c r="A17" s="100" t="s">
        <v>31</v>
      </c>
      <c r="B17" s="81" t="s">
        <v>32</v>
      </c>
      <c r="C17" s="71">
        <v>5</v>
      </c>
      <c r="D17" s="23" t="s">
        <v>3</v>
      </c>
      <c r="E17" s="82"/>
      <c r="F17" s="82">
        <f t="shared" si="0"/>
        <v>0</v>
      </c>
      <c r="G17" s="2"/>
      <c r="J17" s="84"/>
    </row>
    <row r="18" spans="1:10" s="83" customFormat="1" ht="57" x14ac:dyDescent="0.25">
      <c r="A18" s="100" t="s">
        <v>33</v>
      </c>
      <c r="B18" s="81" t="s">
        <v>34</v>
      </c>
      <c r="C18" s="71">
        <v>1</v>
      </c>
      <c r="D18" s="23" t="s">
        <v>3</v>
      </c>
      <c r="E18" s="82"/>
      <c r="F18" s="82">
        <f t="shared" si="0"/>
        <v>0</v>
      </c>
      <c r="G18" s="2"/>
      <c r="J18" s="84"/>
    </row>
    <row r="19" spans="1:10" s="83" customFormat="1" ht="28.5" x14ac:dyDescent="0.25">
      <c r="A19" s="21" t="s">
        <v>35</v>
      </c>
      <c r="B19" s="81" t="s">
        <v>36</v>
      </c>
      <c r="C19" s="71">
        <v>2</v>
      </c>
      <c r="D19" s="23" t="s">
        <v>3</v>
      </c>
      <c r="E19" s="82"/>
      <c r="F19" s="82">
        <f t="shared" si="0"/>
        <v>0</v>
      </c>
      <c r="G19" s="2"/>
      <c r="J19" s="84"/>
    </row>
    <row r="20" spans="1:10" s="83" customFormat="1" ht="28.5" x14ac:dyDescent="0.25">
      <c r="A20" s="100" t="s">
        <v>37</v>
      </c>
      <c r="B20" s="81" t="s">
        <v>38</v>
      </c>
      <c r="C20" s="71">
        <v>2</v>
      </c>
      <c r="D20" s="23" t="s">
        <v>3</v>
      </c>
      <c r="E20" s="82"/>
      <c r="F20" s="82">
        <f t="shared" si="0"/>
        <v>0</v>
      </c>
      <c r="G20" s="2"/>
      <c r="J20" s="84"/>
    </row>
    <row r="21" spans="1:10" s="83" customFormat="1" ht="57" x14ac:dyDescent="0.25">
      <c r="A21" s="100" t="s">
        <v>39</v>
      </c>
      <c r="B21" s="81" t="s">
        <v>40</v>
      </c>
      <c r="C21" s="71">
        <v>240</v>
      </c>
      <c r="D21" s="44" t="s">
        <v>41</v>
      </c>
      <c r="E21" s="102"/>
      <c r="F21" s="82">
        <f t="shared" si="0"/>
        <v>0</v>
      </c>
      <c r="G21" s="2"/>
      <c r="J21" s="84"/>
    </row>
    <row r="22" spans="1:10" s="83" customFormat="1" ht="15.75" x14ac:dyDescent="0.25">
      <c r="A22" s="21" t="s">
        <v>42</v>
      </c>
      <c r="B22" s="24" t="s">
        <v>43</v>
      </c>
      <c r="C22" s="71">
        <v>9</v>
      </c>
      <c r="D22" s="103" t="s">
        <v>20</v>
      </c>
      <c r="E22" s="133"/>
      <c r="F22" s="82">
        <f t="shared" si="0"/>
        <v>0</v>
      </c>
      <c r="G22" s="2"/>
      <c r="J22" s="84"/>
    </row>
    <row r="23" spans="1:10" s="83" customFormat="1" ht="87.75" customHeight="1" x14ac:dyDescent="0.25">
      <c r="A23" s="21" t="s">
        <v>44</v>
      </c>
      <c r="B23" s="81" t="s">
        <v>45</v>
      </c>
      <c r="C23" s="71">
        <v>2</v>
      </c>
      <c r="D23" s="23" t="s">
        <v>3</v>
      </c>
      <c r="E23" s="133"/>
      <c r="F23" s="82">
        <f t="shared" si="0"/>
        <v>0</v>
      </c>
      <c r="G23" s="2"/>
      <c r="J23" s="84"/>
    </row>
    <row r="24" spans="1:10" s="83" customFormat="1" ht="87.75" customHeight="1" x14ac:dyDescent="0.25">
      <c r="A24" s="21" t="s">
        <v>46</v>
      </c>
      <c r="B24" s="81" t="s">
        <v>47</v>
      </c>
      <c r="C24" s="71">
        <v>2</v>
      </c>
      <c r="D24" s="23" t="s">
        <v>3</v>
      </c>
      <c r="E24" s="133"/>
      <c r="F24" s="82">
        <f t="shared" si="0"/>
        <v>0</v>
      </c>
      <c r="G24" s="2"/>
      <c r="J24" s="84"/>
    </row>
    <row r="25" spans="1:10" s="83" customFormat="1" ht="87.75" customHeight="1" x14ac:dyDescent="0.25">
      <c r="A25" s="21" t="s">
        <v>48</v>
      </c>
      <c r="B25" s="81" t="s">
        <v>49</v>
      </c>
      <c r="C25" s="71">
        <v>1</v>
      </c>
      <c r="D25" s="23" t="s">
        <v>3</v>
      </c>
      <c r="E25" s="133"/>
      <c r="F25" s="82">
        <f t="shared" si="0"/>
        <v>0</v>
      </c>
      <c r="G25" s="2"/>
      <c r="J25" s="84"/>
    </row>
    <row r="26" spans="1:10" s="83" customFormat="1" ht="28.5" x14ac:dyDescent="0.25">
      <c r="A26" s="21" t="s">
        <v>50</v>
      </c>
      <c r="B26" s="81" t="s">
        <v>51</v>
      </c>
      <c r="C26" s="71">
        <v>4</v>
      </c>
      <c r="D26" s="23" t="s">
        <v>3</v>
      </c>
      <c r="E26" s="73"/>
      <c r="F26" s="82">
        <f t="shared" si="0"/>
        <v>0</v>
      </c>
      <c r="G26" s="2"/>
      <c r="J26" s="84"/>
    </row>
    <row r="27" spans="1:10" s="83" customFormat="1" ht="28.5" x14ac:dyDescent="0.25">
      <c r="A27" s="21" t="s">
        <v>52</v>
      </c>
      <c r="B27" s="81" t="s">
        <v>53</v>
      </c>
      <c r="C27" s="71">
        <v>48</v>
      </c>
      <c r="D27" s="23" t="s">
        <v>20</v>
      </c>
      <c r="E27" s="73"/>
      <c r="F27" s="82">
        <f t="shared" si="0"/>
        <v>0</v>
      </c>
      <c r="G27" s="2"/>
      <c r="J27" s="84"/>
    </row>
    <row r="28" spans="1:10" s="83" customFormat="1" ht="15.75" x14ac:dyDescent="0.25">
      <c r="A28" s="21" t="s">
        <v>54</v>
      </c>
      <c r="B28" s="81" t="s">
        <v>55</v>
      </c>
      <c r="C28" s="71">
        <v>14</v>
      </c>
      <c r="D28" s="23" t="s">
        <v>3</v>
      </c>
      <c r="E28" s="73"/>
      <c r="F28" s="82">
        <f t="shared" si="0"/>
        <v>0</v>
      </c>
      <c r="G28" s="2"/>
      <c r="J28" s="84"/>
    </row>
    <row r="29" spans="1:10" s="83" customFormat="1" ht="57" x14ac:dyDescent="0.25">
      <c r="A29" s="21" t="s">
        <v>56</v>
      </c>
      <c r="B29" s="81" t="s">
        <v>57</v>
      </c>
      <c r="C29" s="71">
        <v>1</v>
      </c>
      <c r="D29" s="23" t="s">
        <v>3</v>
      </c>
      <c r="E29" s="73"/>
      <c r="F29" s="82">
        <f t="shared" si="0"/>
        <v>0</v>
      </c>
      <c r="G29" s="2"/>
      <c r="J29" s="84"/>
    </row>
    <row r="30" spans="1:10" s="83" customFormat="1" ht="42.75" x14ac:dyDescent="0.25">
      <c r="A30" s="21" t="s">
        <v>58</v>
      </c>
      <c r="B30" s="81" t="s">
        <v>59</v>
      </c>
      <c r="C30" s="71">
        <v>2</v>
      </c>
      <c r="D30" s="23" t="s">
        <v>3</v>
      </c>
      <c r="E30" s="73"/>
      <c r="F30" s="82">
        <f t="shared" si="0"/>
        <v>0</v>
      </c>
      <c r="G30" s="2"/>
      <c r="J30" s="84"/>
    </row>
    <row r="31" spans="1:10" s="83" customFormat="1" ht="57" x14ac:dyDescent="0.25">
      <c r="A31" s="21" t="s">
        <v>60</v>
      </c>
      <c r="B31" s="81" t="s">
        <v>61</v>
      </c>
      <c r="C31" s="71">
        <v>1</v>
      </c>
      <c r="D31" s="23" t="s">
        <v>3</v>
      </c>
      <c r="E31" s="73"/>
      <c r="F31" s="82">
        <f t="shared" si="0"/>
        <v>0</v>
      </c>
      <c r="G31" s="2"/>
      <c r="J31" s="84"/>
    </row>
    <row r="32" spans="1:10" s="83" customFormat="1" ht="42.75" x14ac:dyDescent="0.25">
      <c r="A32" s="21" t="s">
        <v>62</v>
      </c>
      <c r="B32" s="81" t="s">
        <v>63</v>
      </c>
      <c r="C32" s="71">
        <v>10</v>
      </c>
      <c r="D32" s="103" t="s">
        <v>20</v>
      </c>
      <c r="E32" s="102"/>
      <c r="F32" s="82">
        <f t="shared" si="0"/>
        <v>0</v>
      </c>
      <c r="G32" s="2"/>
      <c r="J32" s="84"/>
    </row>
    <row r="33" spans="1:10" s="83" customFormat="1" ht="42.75" x14ac:dyDescent="0.25">
      <c r="A33" s="21" t="s">
        <v>64</v>
      </c>
      <c r="B33" s="81" t="s">
        <v>65</v>
      </c>
      <c r="C33" s="71">
        <v>10</v>
      </c>
      <c r="D33" s="103" t="s">
        <v>20</v>
      </c>
      <c r="E33" s="102"/>
      <c r="F33" s="82">
        <f t="shared" si="0"/>
        <v>0</v>
      </c>
      <c r="G33" s="2"/>
      <c r="J33" s="84"/>
    </row>
    <row r="34" spans="1:10" s="83" customFormat="1" ht="42.75" x14ac:dyDescent="0.25">
      <c r="A34" s="100" t="s">
        <v>66</v>
      </c>
      <c r="B34" s="81" t="s">
        <v>67</v>
      </c>
      <c r="C34" s="71">
        <v>10</v>
      </c>
      <c r="D34" s="103" t="s">
        <v>20</v>
      </c>
      <c r="E34" s="102"/>
      <c r="F34" s="82">
        <f t="shared" si="0"/>
        <v>0</v>
      </c>
      <c r="G34" s="2"/>
      <c r="J34" s="84"/>
    </row>
    <row r="35" spans="1:10" s="83" customFormat="1" ht="42.75" x14ac:dyDescent="0.25">
      <c r="A35" s="21" t="s">
        <v>68</v>
      </c>
      <c r="B35" s="81" t="s">
        <v>69</v>
      </c>
      <c r="C35" s="71">
        <v>10</v>
      </c>
      <c r="D35" s="103" t="s">
        <v>20</v>
      </c>
      <c r="E35" s="102"/>
      <c r="F35" s="82">
        <f t="shared" si="0"/>
        <v>0</v>
      </c>
      <c r="G35" s="2"/>
      <c r="J35" s="84"/>
    </row>
    <row r="36" spans="1:10" s="83" customFormat="1" ht="28.5" x14ac:dyDescent="0.25">
      <c r="A36" s="100" t="s">
        <v>70</v>
      </c>
      <c r="B36" s="81" t="s">
        <v>22</v>
      </c>
      <c r="C36" s="71">
        <v>2</v>
      </c>
      <c r="D36" s="44" t="s">
        <v>3</v>
      </c>
      <c r="E36" s="73"/>
      <c r="F36" s="82">
        <f t="shared" si="0"/>
        <v>0</v>
      </c>
      <c r="G36" s="2"/>
      <c r="J36" s="84"/>
    </row>
    <row r="37" spans="1:10" s="83" customFormat="1" ht="28.5" x14ac:dyDescent="0.25">
      <c r="A37" s="100" t="s">
        <v>71</v>
      </c>
      <c r="B37" s="81" t="s">
        <v>72</v>
      </c>
      <c r="C37" s="71">
        <v>1</v>
      </c>
      <c r="D37" s="44" t="s">
        <v>3</v>
      </c>
      <c r="E37" s="73"/>
      <c r="F37" s="82">
        <f t="shared" si="0"/>
        <v>0</v>
      </c>
      <c r="G37" s="2"/>
      <c r="J37" s="84"/>
    </row>
    <row r="38" spans="1:10" s="83" customFormat="1" ht="28.5" x14ac:dyDescent="0.25">
      <c r="A38" s="100" t="s">
        <v>73</v>
      </c>
      <c r="B38" s="81" t="s">
        <v>74</v>
      </c>
      <c r="C38" s="71">
        <v>2</v>
      </c>
      <c r="D38" s="44" t="s">
        <v>3</v>
      </c>
      <c r="E38" s="73"/>
      <c r="F38" s="82">
        <f t="shared" si="0"/>
        <v>0</v>
      </c>
      <c r="G38" s="2"/>
      <c r="J38" s="84"/>
    </row>
    <row r="39" spans="1:10" s="83" customFormat="1" ht="28.5" x14ac:dyDescent="0.25">
      <c r="A39" s="100" t="s">
        <v>75</v>
      </c>
      <c r="B39" s="81" t="s">
        <v>76</v>
      </c>
      <c r="C39" s="71">
        <v>1</v>
      </c>
      <c r="D39" s="44" t="s">
        <v>3</v>
      </c>
      <c r="E39" s="73"/>
      <c r="F39" s="82">
        <f t="shared" si="0"/>
        <v>0</v>
      </c>
      <c r="G39" s="2"/>
      <c r="J39" s="84"/>
    </row>
    <row r="40" spans="1:10" s="83" customFormat="1" ht="28.5" x14ac:dyDescent="0.25">
      <c r="A40" s="100" t="s">
        <v>77</v>
      </c>
      <c r="B40" s="81" t="s">
        <v>78</v>
      </c>
      <c r="C40" s="71">
        <v>5</v>
      </c>
      <c r="D40" s="44" t="s">
        <v>20</v>
      </c>
      <c r="E40" s="102"/>
      <c r="F40" s="82">
        <f t="shared" si="0"/>
        <v>0</v>
      </c>
      <c r="G40" s="2"/>
      <c r="J40" s="84"/>
    </row>
    <row r="41" spans="1:10" s="83" customFormat="1" ht="28.5" x14ac:dyDescent="0.25">
      <c r="A41" s="100" t="s">
        <v>79</v>
      </c>
      <c r="B41" s="81" t="s">
        <v>80</v>
      </c>
      <c r="C41" s="71">
        <v>1</v>
      </c>
      <c r="D41" s="23" t="s">
        <v>11</v>
      </c>
      <c r="E41" s="82"/>
      <c r="F41" s="82">
        <f t="shared" si="0"/>
        <v>0</v>
      </c>
      <c r="G41" s="2"/>
      <c r="J41" s="84"/>
    </row>
    <row r="42" spans="1:10" s="83" customFormat="1" ht="28.5" x14ac:dyDescent="0.25">
      <c r="A42" s="100" t="s">
        <v>81</v>
      </c>
      <c r="B42" s="81" t="s">
        <v>82</v>
      </c>
      <c r="C42" s="71">
        <v>1</v>
      </c>
      <c r="D42" s="23" t="s">
        <v>11</v>
      </c>
      <c r="E42" s="82"/>
      <c r="F42" s="82">
        <f t="shared" si="0"/>
        <v>0</v>
      </c>
      <c r="G42" s="2"/>
      <c r="J42" s="84"/>
    </row>
    <row r="43" spans="1:10" s="83" customFormat="1" ht="15.75" x14ac:dyDescent="0.25">
      <c r="A43" s="90"/>
      <c r="B43" s="35" t="s">
        <v>83</v>
      </c>
      <c r="C43" s="91"/>
      <c r="D43" s="92"/>
      <c r="E43" s="93"/>
      <c r="F43" s="93"/>
      <c r="G43" s="2"/>
      <c r="J43" s="84"/>
    </row>
    <row r="44" spans="1:10" s="83" customFormat="1" ht="28.5" x14ac:dyDescent="0.25">
      <c r="A44" s="21" t="s">
        <v>84</v>
      </c>
      <c r="B44" s="81" t="s">
        <v>80</v>
      </c>
      <c r="C44" s="71">
        <v>1</v>
      </c>
      <c r="D44" s="23" t="s">
        <v>11</v>
      </c>
      <c r="E44" s="82"/>
      <c r="F44" s="82">
        <f t="shared" ref="F44" si="1">C44*E44</f>
        <v>0</v>
      </c>
      <c r="G44" s="2"/>
      <c r="J44" s="84"/>
    </row>
    <row r="45" spans="1:10" s="83" customFormat="1" ht="15.75" x14ac:dyDescent="0.25">
      <c r="A45" s="90"/>
      <c r="B45" s="35" t="s">
        <v>85</v>
      </c>
      <c r="C45" s="91"/>
      <c r="D45" s="92"/>
      <c r="E45" s="93"/>
      <c r="F45" s="93"/>
      <c r="G45" s="2"/>
      <c r="J45" s="84"/>
    </row>
    <row r="46" spans="1:10" s="83" customFormat="1" ht="28.5" x14ac:dyDescent="0.25">
      <c r="A46" s="100" t="s">
        <v>86</v>
      </c>
      <c r="B46" s="117" t="s">
        <v>87</v>
      </c>
      <c r="C46" s="71">
        <v>1</v>
      </c>
      <c r="D46" s="23" t="s">
        <v>3</v>
      </c>
      <c r="E46" s="82"/>
      <c r="F46" s="82">
        <f t="shared" ref="F46:F47" si="2">C46*E46</f>
        <v>0</v>
      </c>
      <c r="G46" s="2"/>
      <c r="J46" s="84"/>
    </row>
    <row r="47" spans="1:10" s="83" customFormat="1" ht="28.5" x14ac:dyDescent="0.25">
      <c r="A47" s="100" t="s">
        <v>88</v>
      </c>
      <c r="B47" s="81" t="s">
        <v>89</v>
      </c>
      <c r="C47" s="71">
        <v>1</v>
      </c>
      <c r="D47" s="23" t="s">
        <v>11</v>
      </c>
      <c r="E47" s="82"/>
      <c r="F47" s="82">
        <f t="shared" si="2"/>
        <v>0</v>
      </c>
      <c r="G47" s="2"/>
      <c r="J47" s="84"/>
    </row>
    <row r="48" spans="1:10" s="83" customFormat="1" ht="28.5" x14ac:dyDescent="0.25">
      <c r="A48" s="100" t="s">
        <v>90</v>
      </c>
      <c r="B48" s="81" t="s">
        <v>80</v>
      </c>
      <c r="C48" s="71">
        <v>1</v>
      </c>
      <c r="D48" s="23" t="s">
        <v>11</v>
      </c>
      <c r="E48" s="82"/>
      <c r="F48" s="82">
        <f t="shared" ref="F48" si="3">C48*E48</f>
        <v>0</v>
      </c>
      <c r="G48" s="2"/>
      <c r="J48" s="84"/>
    </row>
    <row r="49" spans="1:10" s="83" customFormat="1" ht="15.75" x14ac:dyDescent="0.25">
      <c r="A49" s="104"/>
      <c r="B49" s="33" t="s">
        <v>91</v>
      </c>
      <c r="C49" s="33"/>
      <c r="D49" s="33"/>
      <c r="E49" s="105"/>
      <c r="F49" s="105">
        <f>SUM(F7:F48)</f>
        <v>0</v>
      </c>
      <c r="G49" s="2"/>
      <c r="J49" s="84"/>
    </row>
    <row r="50" spans="1:10" s="83" customFormat="1" ht="15.75" x14ac:dyDescent="0.25">
      <c r="A50" s="94" t="s">
        <v>92</v>
      </c>
      <c r="B50" s="106" t="s">
        <v>93</v>
      </c>
      <c r="C50" s="25"/>
      <c r="D50" s="25"/>
      <c r="E50" s="93"/>
      <c r="F50" s="93"/>
      <c r="G50" s="2"/>
      <c r="J50" s="84"/>
    </row>
    <row r="51" spans="1:10" s="83" customFormat="1" ht="15.75" x14ac:dyDescent="0.25">
      <c r="A51" s="94"/>
      <c r="B51" s="35" t="s">
        <v>8</v>
      </c>
      <c r="C51" s="25"/>
      <c r="D51" s="25"/>
      <c r="E51" s="93"/>
      <c r="F51" s="93"/>
      <c r="G51" s="2"/>
      <c r="J51" s="84"/>
    </row>
    <row r="52" spans="1:10" s="83" customFormat="1" ht="28.5" x14ac:dyDescent="0.25">
      <c r="A52" s="100" t="s">
        <v>94</v>
      </c>
      <c r="B52" s="81" t="s">
        <v>511</v>
      </c>
      <c r="C52" s="71">
        <v>1</v>
      </c>
      <c r="D52" s="23" t="s">
        <v>11</v>
      </c>
      <c r="E52" s="82"/>
      <c r="F52" s="82">
        <f t="shared" ref="F52:F81" si="4">C52*E52</f>
        <v>0</v>
      </c>
      <c r="G52" s="2"/>
      <c r="J52" s="84"/>
    </row>
    <row r="53" spans="1:10" s="83" customFormat="1" ht="28.5" x14ac:dyDescent="0.25">
      <c r="A53" s="100" t="s">
        <v>95</v>
      </c>
      <c r="B53" s="81" t="s">
        <v>96</v>
      </c>
      <c r="C53" s="71">
        <v>1</v>
      </c>
      <c r="D53" s="23" t="s">
        <v>11</v>
      </c>
      <c r="E53" s="82"/>
      <c r="F53" s="82">
        <f t="shared" ref="F53:F62" si="5">C53*E53</f>
        <v>0</v>
      </c>
      <c r="G53" s="2"/>
      <c r="J53" s="84"/>
    </row>
    <row r="54" spans="1:10" s="83" customFormat="1" ht="28.5" x14ac:dyDescent="0.25">
      <c r="A54" s="100" t="s">
        <v>97</v>
      </c>
      <c r="B54" s="81" t="s">
        <v>98</v>
      </c>
      <c r="C54" s="71">
        <v>6</v>
      </c>
      <c r="D54" s="23" t="s">
        <v>11</v>
      </c>
      <c r="E54" s="82"/>
      <c r="F54" s="82">
        <f t="shared" si="5"/>
        <v>0</v>
      </c>
      <c r="G54" s="2"/>
      <c r="J54" s="84"/>
    </row>
    <row r="55" spans="1:10" s="83" customFormat="1" ht="28.5" x14ac:dyDescent="0.25">
      <c r="A55" s="100" t="s">
        <v>99</v>
      </c>
      <c r="B55" s="81" t="s">
        <v>100</v>
      </c>
      <c r="C55" s="71">
        <v>3</v>
      </c>
      <c r="D55" s="23" t="s">
        <v>101</v>
      </c>
      <c r="E55" s="73"/>
      <c r="F55" s="82">
        <f t="shared" si="5"/>
        <v>0</v>
      </c>
      <c r="G55" s="2"/>
      <c r="J55" s="84"/>
    </row>
    <row r="56" spans="1:10" s="83" customFormat="1" ht="28.5" x14ac:dyDescent="0.25">
      <c r="A56" s="100" t="s">
        <v>102</v>
      </c>
      <c r="B56" s="81" t="s">
        <v>103</v>
      </c>
      <c r="C56" s="71">
        <v>1</v>
      </c>
      <c r="D56" s="23" t="s">
        <v>11</v>
      </c>
      <c r="E56" s="82"/>
      <c r="F56" s="82">
        <f t="shared" ref="F56" si="6">C56*E56</f>
        <v>0</v>
      </c>
      <c r="G56" s="2"/>
      <c r="J56" s="84"/>
    </row>
    <row r="57" spans="1:10" s="83" customFormat="1" ht="85.5" x14ac:dyDescent="0.25">
      <c r="A57" s="100" t="s">
        <v>104</v>
      </c>
      <c r="B57" s="117" t="s">
        <v>105</v>
      </c>
      <c r="C57" s="71">
        <v>8</v>
      </c>
      <c r="D57" s="23" t="s">
        <v>3</v>
      </c>
      <c r="E57" s="82"/>
      <c r="F57" s="82">
        <f t="shared" si="5"/>
        <v>0</v>
      </c>
      <c r="G57" s="2"/>
      <c r="J57" s="84"/>
    </row>
    <row r="58" spans="1:10" s="83" customFormat="1" ht="85.5" x14ac:dyDescent="0.25">
      <c r="A58" s="100" t="s">
        <v>106</v>
      </c>
      <c r="B58" s="117" t="s">
        <v>107</v>
      </c>
      <c r="C58" s="71">
        <v>6</v>
      </c>
      <c r="D58" s="23" t="s">
        <v>3</v>
      </c>
      <c r="E58" s="82"/>
      <c r="F58" s="82">
        <f t="shared" ref="F58" si="7">C58*E58</f>
        <v>0</v>
      </c>
      <c r="G58" s="2"/>
      <c r="J58" s="84"/>
    </row>
    <row r="59" spans="1:10" s="83" customFormat="1" ht="42.75" x14ac:dyDescent="0.25">
      <c r="A59" s="100" t="s">
        <v>108</v>
      </c>
      <c r="B59" s="117" t="s">
        <v>109</v>
      </c>
      <c r="C59" s="71">
        <v>1</v>
      </c>
      <c r="D59" s="23" t="s">
        <v>3</v>
      </c>
      <c r="E59" s="82"/>
      <c r="F59" s="82">
        <f t="shared" si="5"/>
        <v>0</v>
      </c>
      <c r="G59" s="2"/>
      <c r="J59" s="84"/>
    </row>
    <row r="60" spans="1:10" s="83" customFormat="1" ht="42.75" x14ac:dyDescent="0.25">
      <c r="A60" s="100" t="s">
        <v>110</v>
      </c>
      <c r="B60" s="117" t="s">
        <v>111</v>
      </c>
      <c r="C60" s="71">
        <v>1</v>
      </c>
      <c r="D60" s="23" t="s">
        <v>3</v>
      </c>
      <c r="E60" s="82"/>
      <c r="F60" s="82">
        <f t="shared" si="5"/>
        <v>0</v>
      </c>
      <c r="G60" s="2"/>
      <c r="J60" s="84"/>
    </row>
    <row r="61" spans="1:10" s="83" customFormat="1" ht="42.75" x14ac:dyDescent="0.25">
      <c r="A61" s="100" t="s">
        <v>112</v>
      </c>
      <c r="B61" s="117" t="s">
        <v>113</v>
      </c>
      <c r="C61" s="71">
        <v>1</v>
      </c>
      <c r="D61" s="23" t="s">
        <v>3</v>
      </c>
      <c r="E61" s="82"/>
      <c r="F61" s="82">
        <f t="shared" si="5"/>
        <v>0</v>
      </c>
      <c r="G61" s="2"/>
      <c r="J61" s="84"/>
    </row>
    <row r="62" spans="1:10" s="83" customFormat="1" ht="42.75" x14ac:dyDescent="0.25">
      <c r="A62" s="100" t="s">
        <v>114</v>
      </c>
      <c r="B62" s="117" t="s">
        <v>115</v>
      </c>
      <c r="C62" s="71">
        <v>2</v>
      </c>
      <c r="D62" s="23" t="s">
        <v>3</v>
      </c>
      <c r="E62" s="82"/>
      <c r="F62" s="82">
        <f t="shared" si="5"/>
        <v>0</v>
      </c>
      <c r="G62" s="2"/>
      <c r="J62" s="84"/>
    </row>
    <row r="63" spans="1:10" s="83" customFormat="1" ht="57" x14ac:dyDescent="0.25">
      <c r="A63" s="100" t="s">
        <v>116</v>
      </c>
      <c r="B63" s="81" t="s">
        <v>117</v>
      </c>
      <c r="C63" s="71">
        <v>5</v>
      </c>
      <c r="D63" s="23" t="s">
        <v>3</v>
      </c>
      <c r="E63" s="82"/>
      <c r="F63" s="82">
        <f t="shared" ref="F63:F66" si="8">C63*E63</f>
        <v>0</v>
      </c>
      <c r="G63" s="2"/>
      <c r="J63" s="84"/>
    </row>
    <row r="64" spans="1:10" s="83" customFormat="1" ht="28.5" x14ac:dyDescent="0.25">
      <c r="A64" s="100" t="s">
        <v>118</v>
      </c>
      <c r="B64" s="81" t="s">
        <v>119</v>
      </c>
      <c r="C64" s="71">
        <v>2</v>
      </c>
      <c r="D64" s="44" t="s">
        <v>3</v>
      </c>
      <c r="E64" s="82"/>
      <c r="F64" s="82">
        <f t="shared" si="8"/>
        <v>0</v>
      </c>
      <c r="G64" s="2"/>
      <c r="J64" s="84"/>
    </row>
    <row r="65" spans="1:10" s="83" customFormat="1" ht="28.5" x14ac:dyDescent="0.25">
      <c r="A65" s="100" t="s">
        <v>120</v>
      </c>
      <c r="B65" s="81" t="s">
        <v>121</v>
      </c>
      <c r="C65" s="70">
        <v>2</v>
      </c>
      <c r="D65" s="44" t="s">
        <v>3</v>
      </c>
      <c r="E65" s="82"/>
      <c r="F65" s="82">
        <f t="shared" si="8"/>
        <v>0</v>
      </c>
      <c r="G65" s="2"/>
      <c r="J65" s="84"/>
    </row>
    <row r="66" spans="1:10" s="83" customFormat="1" ht="28.5" x14ac:dyDescent="0.25">
      <c r="A66" s="100" t="s">
        <v>122</v>
      </c>
      <c r="B66" s="81" t="s">
        <v>123</v>
      </c>
      <c r="C66" s="70">
        <v>3.5</v>
      </c>
      <c r="D66" s="44" t="s">
        <v>20</v>
      </c>
      <c r="E66" s="82"/>
      <c r="F66" s="82">
        <f t="shared" si="8"/>
        <v>0</v>
      </c>
      <c r="G66" s="2"/>
      <c r="J66" s="84"/>
    </row>
    <row r="67" spans="1:10" s="83" customFormat="1" ht="28.5" x14ac:dyDescent="0.25">
      <c r="A67" s="100" t="s">
        <v>124</v>
      </c>
      <c r="B67" s="81" t="s">
        <v>125</v>
      </c>
      <c r="C67" s="70">
        <v>6</v>
      </c>
      <c r="D67" s="23" t="s">
        <v>3</v>
      </c>
      <c r="E67" s="82"/>
      <c r="F67" s="82">
        <f t="shared" si="4"/>
        <v>0</v>
      </c>
      <c r="G67" s="2"/>
      <c r="J67" s="84"/>
    </row>
    <row r="68" spans="1:10" s="83" customFormat="1" ht="28.5" x14ac:dyDescent="0.25">
      <c r="A68" s="100" t="s">
        <v>126</v>
      </c>
      <c r="B68" s="81" t="s">
        <v>127</v>
      </c>
      <c r="C68" s="70">
        <v>62</v>
      </c>
      <c r="D68" s="23" t="s">
        <v>3</v>
      </c>
      <c r="E68" s="82"/>
      <c r="F68" s="82">
        <f t="shared" si="4"/>
        <v>0</v>
      </c>
      <c r="G68" s="2"/>
      <c r="J68" s="84"/>
    </row>
    <row r="69" spans="1:10" s="83" customFormat="1" ht="28.5" x14ac:dyDescent="0.25">
      <c r="A69" s="100" t="s">
        <v>128</v>
      </c>
      <c r="B69" s="81" t="s">
        <v>129</v>
      </c>
      <c r="C69" s="70">
        <v>30</v>
      </c>
      <c r="D69" s="23" t="s">
        <v>3</v>
      </c>
      <c r="E69" s="82"/>
      <c r="F69" s="82">
        <f t="shared" ref="F69" si="9">C69*E69</f>
        <v>0</v>
      </c>
      <c r="G69" s="2"/>
      <c r="J69" s="84"/>
    </row>
    <row r="70" spans="1:10" s="83" customFormat="1" ht="28.5" x14ac:dyDescent="0.25">
      <c r="A70" s="100" t="s">
        <v>130</v>
      </c>
      <c r="B70" s="28" t="s">
        <v>131</v>
      </c>
      <c r="C70" s="70">
        <v>6</v>
      </c>
      <c r="D70" s="44" t="s">
        <v>3</v>
      </c>
      <c r="E70" s="82"/>
      <c r="F70" s="82">
        <f t="shared" si="4"/>
        <v>0</v>
      </c>
      <c r="G70" s="2"/>
      <c r="J70" s="84"/>
    </row>
    <row r="71" spans="1:10" s="83" customFormat="1" ht="28.5" x14ac:dyDescent="0.25">
      <c r="A71" s="100" t="s">
        <v>132</v>
      </c>
      <c r="B71" s="81" t="s">
        <v>133</v>
      </c>
      <c r="C71" s="70">
        <v>25</v>
      </c>
      <c r="D71" s="23" t="s">
        <v>20</v>
      </c>
      <c r="E71" s="82"/>
      <c r="F71" s="82">
        <f t="shared" ref="F71:F75" si="10">+C71*E71</f>
        <v>0</v>
      </c>
      <c r="G71" s="2"/>
      <c r="J71" s="84"/>
    </row>
    <row r="72" spans="1:10" s="95" customFormat="1" ht="28.5" x14ac:dyDescent="0.2">
      <c r="A72" s="100" t="s">
        <v>134</v>
      </c>
      <c r="B72" s="117" t="s">
        <v>135</v>
      </c>
      <c r="C72" s="71">
        <v>31</v>
      </c>
      <c r="D72" s="23" t="s">
        <v>20</v>
      </c>
      <c r="E72" s="82"/>
      <c r="F72" s="82">
        <f t="shared" si="10"/>
        <v>0</v>
      </c>
    </row>
    <row r="73" spans="1:10" s="95" customFormat="1" ht="57" customHeight="1" x14ac:dyDescent="0.2">
      <c r="A73" s="100" t="s">
        <v>136</v>
      </c>
      <c r="B73" s="117" t="s">
        <v>137</v>
      </c>
      <c r="C73" s="71">
        <v>31</v>
      </c>
      <c r="D73" s="23" t="s">
        <v>20</v>
      </c>
      <c r="E73" s="82"/>
      <c r="F73" s="82">
        <f t="shared" si="10"/>
        <v>0</v>
      </c>
    </row>
    <row r="74" spans="1:10" s="83" customFormat="1" ht="42.75" x14ac:dyDescent="0.25">
      <c r="A74" s="100" t="s">
        <v>138</v>
      </c>
      <c r="B74" s="81" t="s">
        <v>139</v>
      </c>
      <c r="C74" s="70">
        <v>108</v>
      </c>
      <c r="D74" s="23" t="s">
        <v>20</v>
      </c>
      <c r="E74" s="73"/>
      <c r="F74" s="82">
        <f t="shared" si="10"/>
        <v>0</v>
      </c>
      <c r="G74" s="2"/>
      <c r="J74" s="84"/>
    </row>
    <row r="75" spans="1:10" s="83" customFormat="1" ht="42.75" x14ac:dyDescent="0.25">
      <c r="A75" s="100" t="s">
        <v>140</v>
      </c>
      <c r="B75" s="81" t="s">
        <v>141</v>
      </c>
      <c r="C75" s="70">
        <v>45</v>
      </c>
      <c r="D75" s="44" t="s">
        <v>20</v>
      </c>
      <c r="E75" s="82"/>
      <c r="F75" s="82">
        <f t="shared" si="10"/>
        <v>0</v>
      </c>
      <c r="G75" s="2"/>
      <c r="J75" s="84"/>
    </row>
    <row r="76" spans="1:10" s="83" customFormat="1" ht="42.75" x14ac:dyDescent="0.25">
      <c r="A76" s="100" t="s">
        <v>142</v>
      </c>
      <c r="B76" s="117" t="s">
        <v>143</v>
      </c>
      <c r="C76" s="70">
        <v>20</v>
      </c>
      <c r="D76" s="44" t="s">
        <v>20</v>
      </c>
      <c r="E76" s="82"/>
      <c r="F76" s="82">
        <f>C76*E76</f>
        <v>0</v>
      </c>
      <c r="G76" s="2"/>
      <c r="J76" s="84"/>
    </row>
    <row r="77" spans="1:10" s="83" customFormat="1" ht="42.75" x14ac:dyDescent="0.25">
      <c r="A77" s="100" t="s">
        <v>144</v>
      </c>
      <c r="B77" s="117" t="s">
        <v>145</v>
      </c>
      <c r="C77" s="70">
        <v>235</v>
      </c>
      <c r="D77" s="44" t="s">
        <v>20</v>
      </c>
      <c r="E77" s="82"/>
      <c r="F77" s="82">
        <f>C77*E77</f>
        <v>0</v>
      </c>
      <c r="G77" s="2"/>
      <c r="J77" s="84"/>
    </row>
    <row r="78" spans="1:10" s="83" customFormat="1" ht="42.75" x14ac:dyDescent="0.25">
      <c r="A78" s="100" t="s">
        <v>146</v>
      </c>
      <c r="B78" s="117" t="s">
        <v>147</v>
      </c>
      <c r="C78" s="70">
        <v>43</v>
      </c>
      <c r="D78" s="44" t="s">
        <v>20</v>
      </c>
      <c r="E78" s="82"/>
      <c r="F78" s="82">
        <f>C78*E78</f>
        <v>0</v>
      </c>
      <c r="G78" s="2"/>
      <c r="J78" s="84"/>
    </row>
    <row r="79" spans="1:10" s="83" customFormat="1" ht="42.75" x14ac:dyDescent="0.25">
      <c r="A79" s="100" t="s">
        <v>148</v>
      </c>
      <c r="B79" s="117" t="s">
        <v>149</v>
      </c>
      <c r="C79" s="70">
        <v>627</v>
      </c>
      <c r="D79" s="44" t="s">
        <v>20</v>
      </c>
      <c r="E79" s="82"/>
      <c r="F79" s="82">
        <f t="shared" si="4"/>
        <v>0</v>
      </c>
      <c r="G79" s="2"/>
      <c r="J79" s="84"/>
    </row>
    <row r="80" spans="1:10" s="83" customFormat="1" ht="42.75" x14ac:dyDescent="0.25">
      <c r="A80" s="100" t="s">
        <v>150</v>
      </c>
      <c r="B80" s="117" t="s">
        <v>151</v>
      </c>
      <c r="C80" s="70">
        <v>88</v>
      </c>
      <c r="D80" s="44" t="s">
        <v>20</v>
      </c>
      <c r="E80" s="82"/>
      <c r="F80" s="82">
        <f t="shared" ref="F80" si="11">C80*E80</f>
        <v>0</v>
      </c>
      <c r="G80" s="2"/>
      <c r="J80" s="84"/>
    </row>
    <row r="81" spans="1:10" s="95" customFormat="1" ht="28.5" x14ac:dyDescent="0.2">
      <c r="A81" s="100" t="s">
        <v>152</v>
      </c>
      <c r="B81" s="117" t="s">
        <v>153</v>
      </c>
      <c r="C81" s="71">
        <v>48</v>
      </c>
      <c r="D81" s="23" t="s">
        <v>3</v>
      </c>
      <c r="E81" s="82"/>
      <c r="F81" s="82">
        <f t="shared" si="4"/>
        <v>0</v>
      </c>
    </row>
    <row r="82" spans="1:10" s="83" customFormat="1" ht="128.25" x14ac:dyDescent="0.25">
      <c r="A82" s="21" t="s">
        <v>154</v>
      </c>
      <c r="B82" s="117" t="s">
        <v>155</v>
      </c>
      <c r="C82" s="70">
        <v>1</v>
      </c>
      <c r="D82" s="23" t="s">
        <v>3</v>
      </c>
      <c r="E82" s="73"/>
      <c r="F82" s="82">
        <f t="shared" ref="F82:F83" si="12">C82*E82</f>
        <v>0</v>
      </c>
      <c r="G82" s="2"/>
      <c r="J82" s="84"/>
    </row>
    <row r="83" spans="1:10" s="83" customFormat="1" ht="58.5" x14ac:dyDescent="0.25">
      <c r="A83" s="21" t="s">
        <v>156</v>
      </c>
      <c r="B83" s="81" t="s">
        <v>157</v>
      </c>
      <c r="C83" s="70">
        <v>1</v>
      </c>
      <c r="D83" s="23" t="s">
        <v>158</v>
      </c>
      <c r="E83" s="73"/>
      <c r="F83" s="82">
        <f t="shared" si="12"/>
        <v>0</v>
      </c>
      <c r="G83" s="2"/>
      <c r="J83" s="84"/>
    </row>
    <row r="84" spans="1:10" s="95" customFormat="1" ht="336" customHeight="1" x14ac:dyDescent="0.2">
      <c r="A84" s="21" t="s">
        <v>159</v>
      </c>
      <c r="B84" s="23" t="s">
        <v>160</v>
      </c>
      <c r="C84" s="70">
        <v>1</v>
      </c>
      <c r="D84" s="23" t="s">
        <v>3</v>
      </c>
      <c r="E84" s="73"/>
      <c r="F84" s="82">
        <f>C84*E84</f>
        <v>0</v>
      </c>
      <c r="G84" s="101"/>
    </row>
    <row r="85" spans="1:10" s="83" customFormat="1" ht="71.25" x14ac:dyDescent="0.25">
      <c r="A85" s="100" t="s">
        <v>161</v>
      </c>
      <c r="B85" s="81" t="s">
        <v>512</v>
      </c>
      <c r="C85" s="70">
        <v>4</v>
      </c>
      <c r="D85" s="23" t="s">
        <v>3</v>
      </c>
      <c r="E85" s="73"/>
      <c r="F85" s="82">
        <f t="shared" ref="F85" si="13">C85*E85</f>
        <v>0</v>
      </c>
      <c r="G85" s="2"/>
      <c r="J85" s="84"/>
    </row>
    <row r="86" spans="1:10" s="83" customFormat="1" ht="15.75" x14ac:dyDescent="0.25">
      <c r="A86" s="90"/>
      <c r="B86" s="35" t="s">
        <v>83</v>
      </c>
      <c r="C86" s="91"/>
      <c r="D86" s="92"/>
      <c r="E86" s="93"/>
      <c r="F86" s="93"/>
      <c r="G86" s="2"/>
      <c r="J86" s="84"/>
    </row>
    <row r="87" spans="1:10" s="95" customFormat="1" ht="71.25" x14ac:dyDescent="0.2">
      <c r="A87" s="100" t="s">
        <v>163</v>
      </c>
      <c r="B87" s="81" t="s">
        <v>162</v>
      </c>
      <c r="C87" s="71">
        <v>1</v>
      </c>
      <c r="D87" s="23" t="s">
        <v>3</v>
      </c>
      <c r="E87" s="82"/>
      <c r="F87" s="82">
        <f t="shared" ref="F87" si="14">C87*E87</f>
        <v>0</v>
      </c>
      <c r="G87" s="101"/>
    </row>
    <row r="88" spans="1:10" s="95" customFormat="1" ht="28.5" x14ac:dyDescent="0.2">
      <c r="A88" s="100" t="s">
        <v>164</v>
      </c>
      <c r="B88" s="81" t="s">
        <v>98</v>
      </c>
      <c r="C88" s="71">
        <v>8</v>
      </c>
      <c r="D88" s="23" t="s">
        <v>11</v>
      </c>
      <c r="E88" s="82"/>
      <c r="F88" s="82">
        <f t="shared" ref="F88:F90" si="15">C88*E88</f>
        <v>0</v>
      </c>
      <c r="G88" s="101"/>
    </row>
    <row r="89" spans="1:10" s="83" customFormat="1" ht="28.5" x14ac:dyDescent="0.25">
      <c r="A89" s="100" t="s">
        <v>165</v>
      </c>
      <c r="B89" s="81" t="s">
        <v>100</v>
      </c>
      <c r="C89" s="71">
        <v>5</v>
      </c>
      <c r="D89" s="23" t="s">
        <v>101</v>
      </c>
      <c r="E89" s="73"/>
      <c r="F89" s="82">
        <f t="shared" si="15"/>
        <v>0</v>
      </c>
      <c r="G89" s="2"/>
      <c r="J89" s="84"/>
    </row>
    <row r="90" spans="1:10" s="83" customFormat="1" ht="28.5" x14ac:dyDescent="0.25">
      <c r="A90" s="100" t="s">
        <v>166</v>
      </c>
      <c r="B90" s="81" t="s">
        <v>103</v>
      </c>
      <c r="C90" s="71">
        <v>1</v>
      </c>
      <c r="D90" s="23" t="s">
        <v>11</v>
      </c>
      <c r="E90" s="82"/>
      <c r="F90" s="82">
        <f t="shared" si="15"/>
        <v>0</v>
      </c>
      <c r="G90" s="2"/>
      <c r="J90" s="84"/>
    </row>
    <row r="91" spans="1:10" s="95" customFormat="1" ht="28.5" x14ac:dyDescent="0.2">
      <c r="A91" s="100" t="s">
        <v>167</v>
      </c>
      <c r="B91" s="81" t="s">
        <v>125</v>
      </c>
      <c r="C91" s="70">
        <v>10</v>
      </c>
      <c r="D91" s="23" t="s">
        <v>3</v>
      </c>
      <c r="E91" s="82"/>
      <c r="F91" s="82">
        <f t="shared" ref="F91:F97" si="16">C91*E91</f>
        <v>0</v>
      </c>
      <c r="G91" s="101"/>
    </row>
    <row r="92" spans="1:10" s="95" customFormat="1" ht="28.5" x14ac:dyDescent="0.2">
      <c r="A92" s="100" t="s">
        <v>168</v>
      </c>
      <c r="B92" s="81" t="s">
        <v>127</v>
      </c>
      <c r="C92" s="70">
        <v>45</v>
      </c>
      <c r="D92" s="23" t="s">
        <v>3</v>
      </c>
      <c r="E92" s="82"/>
      <c r="F92" s="82">
        <f t="shared" si="16"/>
        <v>0</v>
      </c>
      <c r="G92" s="101"/>
    </row>
    <row r="93" spans="1:10" s="95" customFormat="1" ht="28.5" x14ac:dyDescent="0.2">
      <c r="A93" s="100" t="s">
        <v>169</v>
      </c>
      <c r="B93" s="81" t="s">
        <v>129</v>
      </c>
      <c r="C93" s="70">
        <v>24</v>
      </c>
      <c r="D93" s="23" t="s">
        <v>3</v>
      </c>
      <c r="E93" s="82"/>
      <c r="F93" s="82">
        <f t="shared" si="16"/>
        <v>0</v>
      </c>
      <c r="G93" s="101"/>
    </row>
    <row r="94" spans="1:10" s="95" customFormat="1" ht="28.5" x14ac:dyDescent="0.2">
      <c r="A94" s="100" t="s">
        <v>171</v>
      </c>
      <c r="B94" s="28" t="s">
        <v>170</v>
      </c>
      <c r="C94" s="70">
        <v>13</v>
      </c>
      <c r="D94" s="44" t="s">
        <v>3</v>
      </c>
      <c r="E94" s="82"/>
      <c r="F94" s="82">
        <f t="shared" ref="F94" si="17">C94*E94</f>
        <v>0</v>
      </c>
      <c r="G94" s="101"/>
    </row>
    <row r="95" spans="1:10" s="95" customFormat="1" ht="28.5" x14ac:dyDescent="0.2">
      <c r="A95" s="100" t="s">
        <v>173</v>
      </c>
      <c r="B95" s="28" t="s">
        <v>172</v>
      </c>
      <c r="C95" s="70">
        <v>12</v>
      </c>
      <c r="D95" s="44" t="s">
        <v>3</v>
      </c>
      <c r="E95" s="82"/>
      <c r="F95" s="82">
        <f t="shared" si="16"/>
        <v>0</v>
      </c>
      <c r="G95" s="101"/>
    </row>
    <row r="96" spans="1:10" s="95" customFormat="1" ht="28.5" x14ac:dyDescent="0.2">
      <c r="A96" s="100" t="s">
        <v>175</v>
      </c>
      <c r="B96" s="28" t="s">
        <v>174</v>
      </c>
      <c r="C96" s="70">
        <v>6</v>
      </c>
      <c r="D96" s="44" t="s">
        <v>3</v>
      </c>
      <c r="E96" s="82"/>
      <c r="F96" s="82">
        <f t="shared" ref="F96" si="18">C96*E96</f>
        <v>0</v>
      </c>
      <c r="G96" s="101"/>
    </row>
    <row r="97" spans="1:10" s="95" customFormat="1" ht="42.75" x14ac:dyDescent="0.2">
      <c r="A97" s="100" t="s">
        <v>177</v>
      </c>
      <c r="B97" s="81" t="s">
        <v>176</v>
      </c>
      <c r="C97" s="71">
        <v>8</v>
      </c>
      <c r="D97" s="23" t="s">
        <v>3</v>
      </c>
      <c r="E97" s="126"/>
      <c r="F97" s="82">
        <f t="shared" si="16"/>
        <v>0</v>
      </c>
      <c r="G97" s="101"/>
    </row>
    <row r="98" spans="1:10" s="95" customFormat="1" ht="28.5" x14ac:dyDescent="0.2">
      <c r="A98" s="100" t="s">
        <v>178</v>
      </c>
      <c r="B98" s="81" t="s">
        <v>133</v>
      </c>
      <c r="C98" s="70">
        <v>16.5</v>
      </c>
      <c r="D98" s="23" t="s">
        <v>20</v>
      </c>
      <c r="E98" s="82"/>
      <c r="F98" s="82">
        <f t="shared" ref="F98" si="19">+C98*E98</f>
        <v>0</v>
      </c>
      <c r="G98" s="101"/>
    </row>
    <row r="99" spans="1:10" s="95" customFormat="1" ht="42.75" x14ac:dyDescent="0.2">
      <c r="A99" s="100" t="s">
        <v>179</v>
      </c>
      <c r="B99" s="81" t="s">
        <v>139</v>
      </c>
      <c r="C99" s="70">
        <v>683</v>
      </c>
      <c r="D99" s="23" t="s">
        <v>20</v>
      </c>
      <c r="E99" s="73"/>
      <c r="F99" s="82">
        <f>+C99*E99</f>
        <v>0</v>
      </c>
      <c r="G99" s="101"/>
    </row>
    <row r="100" spans="1:10" s="95" customFormat="1" ht="42.75" x14ac:dyDescent="0.2">
      <c r="A100" s="100" t="s">
        <v>180</v>
      </c>
      <c r="B100" s="81" t="s">
        <v>141</v>
      </c>
      <c r="C100" s="70">
        <v>16</v>
      </c>
      <c r="D100" s="44" t="s">
        <v>20</v>
      </c>
      <c r="E100" s="82"/>
      <c r="F100" s="82">
        <f>+C100*E100</f>
        <v>0</v>
      </c>
      <c r="G100" s="101"/>
    </row>
    <row r="101" spans="1:10" s="83" customFormat="1" ht="42.75" x14ac:dyDescent="0.25">
      <c r="A101" s="100" t="s">
        <v>181</v>
      </c>
      <c r="B101" s="117" t="s">
        <v>143</v>
      </c>
      <c r="C101" s="70">
        <v>20</v>
      </c>
      <c r="D101" s="44" t="s">
        <v>20</v>
      </c>
      <c r="E101" s="82"/>
      <c r="F101" s="82">
        <f>C101*E101</f>
        <v>0</v>
      </c>
      <c r="G101" s="2"/>
      <c r="J101" s="84"/>
    </row>
    <row r="102" spans="1:10" s="95" customFormat="1" ht="42.75" x14ac:dyDescent="0.2">
      <c r="A102" s="100" t="s">
        <v>183</v>
      </c>
      <c r="B102" s="117" t="s">
        <v>182</v>
      </c>
      <c r="C102" s="70">
        <v>461</v>
      </c>
      <c r="D102" s="44" t="s">
        <v>20</v>
      </c>
      <c r="E102" s="82"/>
      <c r="F102" s="82">
        <f>C102*E102</f>
        <v>0</v>
      </c>
      <c r="G102" s="101"/>
    </row>
    <row r="103" spans="1:10" s="95" customFormat="1" ht="42.75" x14ac:dyDescent="0.2">
      <c r="A103" s="100" t="s">
        <v>184</v>
      </c>
      <c r="B103" s="117" t="s">
        <v>149</v>
      </c>
      <c r="C103" s="70">
        <v>699</v>
      </c>
      <c r="D103" s="44" t="s">
        <v>20</v>
      </c>
      <c r="E103" s="82"/>
      <c r="F103" s="82">
        <f t="shared" ref="F103:F104" si="20">C103*E103</f>
        <v>0</v>
      </c>
      <c r="G103" s="101"/>
    </row>
    <row r="104" spans="1:10" s="95" customFormat="1" ht="42.75" x14ac:dyDescent="0.2">
      <c r="A104" s="100" t="s">
        <v>185</v>
      </c>
      <c r="B104" s="117" t="s">
        <v>151</v>
      </c>
      <c r="C104" s="70">
        <v>10</v>
      </c>
      <c r="D104" s="44" t="s">
        <v>20</v>
      </c>
      <c r="E104" s="82"/>
      <c r="F104" s="82">
        <f t="shared" si="20"/>
        <v>0</v>
      </c>
      <c r="G104" s="101"/>
    </row>
    <row r="105" spans="1:10" s="95" customFormat="1" ht="28.5" x14ac:dyDescent="0.2">
      <c r="A105" s="100" t="s">
        <v>186</v>
      </c>
      <c r="B105" s="117" t="s">
        <v>153</v>
      </c>
      <c r="C105" s="71">
        <v>20</v>
      </c>
      <c r="D105" s="23" t="s">
        <v>3</v>
      </c>
      <c r="E105" s="82"/>
      <c r="F105" s="82">
        <f t="shared" ref="F105" si="21">C105*E105</f>
        <v>0</v>
      </c>
      <c r="G105" s="101"/>
    </row>
    <row r="106" spans="1:10" s="95" customFormat="1" ht="128.25" x14ac:dyDescent="0.2">
      <c r="A106" s="100" t="s">
        <v>187</v>
      </c>
      <c r="B106" s="117" t="s">
        <v>155</v>
      </c>
      <c r="C106" s="70">
        <v>1</v>
      </c>
      <c r="D106" s="23" t="s">
        <v>3</v>
      </c>
      <c r="E106" s="82"/>
      <c r="F106" s="82">
        <f t="shared" ref="F106" si="22">C106*E106</f>
        <v>0</v>
      </c>
      <c r="G106" s="101"/>
    </row>
    <row r="107" spans="1:10" s="95" customFormat="1" ht="313.5" x14ac:dyDescent="0.2">
      <c r="A107" s="100" t="s">
        <v>189</v>
      </c>
      <c r="B107" s="23" t="s">
        <v>188</v>
      </c>
      <c r="C107" s="70">
        <v>1</v>
      </c>
      <c r="D107" s="23" t="s">
        <v>3</v>
      </c>
      <c r="E107" s="73"/>
      <c r="F107" s="82">
        <f>C107*E107</f>
        <v>0</v>
      </c>
      <c r="G107" s="101"/>
    </row>
    <row r="108" spans="1:10" s="83" customFormat="1" ht="71.25" x14ac:dyDescent="0.25">
      <c r="A108" s="100" t="s">
        <v>191</v>
      </c>
      <c r="B108" s="81" t="s">
        <v>512</v>
      </c>
      <c r="C108" s="70">
        <v>6</v>
      </c>
      <c r="D108" s="23" t="s">
        <v>3</v>
      </c>
      <c r="E108" s="73"/>
      <c r="F108" s="82">
        <f t="shared" ref="F108" si="23">C108*E108</f>
        <v>0</v>
      </c>
      <c r="G108" s="2"/>
      <c r="J108" s="84"/>
    </row>
    <row r="109" spans="1:10" s="83" customFormat="1" ht="15.75" x14ac:dyDescent="0.25">
      <c r="A109" s="90"/>
      <c r="B109" s="35" t="s">
        <v>85</v>
      </c>
      <c r="C109" s="91"/>
      <c r="D109" s="92"/>
      <c r="E109" s="93"/>
      <c r="F109" s="93"/>
      <c r="G109" s="2"/>
      <c r="J109" s="84"/>
    </row>
    <row r="110" spans="1:10" s="95" customFormat="1" ht="28.5" x14ac:dyDescent="0.2">
      <c r="A110" s="100" t="s">
        <v>193</v>
      </c>
      <c r="B110" s="81" t="s">
        <v>190</v>
      </c>
      <c r="C110" s="71">
        <v>7</v>
      </c>
      <c r="D110" s="23" t="s">
        <v>11</v>
      </c>
      <c r="E110" s="82"/>
      <c r="F110" s="82">
        <f t="shared" ref="F110" si="24">C110*E110</f>
        <v>0</v>
      </c>
      <c r="G110" s="101"/>
    </row>
    <row r="111" spans="1:10" s="95" customFormat="1" ht="28.5" x14ac:dyDescent="0.2">
      <c r="A111" s="100" t="s">
        <v>195</v>
      </c>
      <c r="B111" s="81" t="s">
        <v>192</v>
      </c>
      <c r="C111" s="71">
        <v>2</v>
      </c>
      <c r="D111" s="23" t="s">
        <v>11</v>
      </c>
      <c r="E111" s="82"/>
      <c r="F111" s="82">
        <f t="shared" ref="F111" si="25">C111*E111</f>
        <v>0</v>
      </c>
      <c r="G111" s="101"/>
    </row>
    <row r="112" spans="1:10" s="95" customFormat="1" ht="28.5" x14ac:dyDescent="0.2">
      <c r="A112" s="100" t="s">
        <v>196</v>
      </c>
      <c r="B112" s="81" t="s">
        <v>194</v>
      </c>
      <c r="C112" s="71">
        <v>1</v>
      </c>
      <c r="D112" s="23" t="s">
        <v>11</v>
      </c>
      <c r="E112" s="82"/>
      <c r="F112" s="82">
        <f t="shared" ref="F112:F114" si="26">C112*E112</f>
        <v>0</v>
      </c>
      <c r="G112" s="101"/>
    </row>
    <row r="113" spans="1:10" s="95" customFormat="1" ht="28.5" x14ac:dyDescent="0.2">
      <c r="A113" s="100" t="s">
        <v>197</v>
      </c>
      <c r="B113" s="81" t="s">
        <v>98</v>
      </c>
      <c r="C113" s="71">
        <v>7</v>
      </c>
      <c r="D113" s="23" t="s">
        <v>11</v>
      </c>
      <c r="E113" s="82"/>
      <c r="F113" s="82">
        <f t="shared" si="26"/>
        <v>0</v>
      </c>
      <c r="G113" s="101"/>
    </row>
    <row r="114" spans="1:10" s="83" customFormat="1" ht="28.5" x14ac:dyDescent="0.25">
      <c r="A114" s="100" t="s">
        <v>199</v>
      </c>
      <c r="B114" s="81" t="s">
        <v>100</v>
      </c>
      <c r="C114" s="71">
        <v>4</v>
      </c>
      <c r="D114" s="23" t="s">
        <v>101</v>
      </c>
      <c r="E114" s="73"/>
      <c r="F114" s="82">
        <f t="shared" si="26"/>
        <v>0</v>
      </c>
      <c r="G114" s="2"/>
      <c r="J114" s="84"/>
    </row>
    <row r="115" spans="1:10" s="95" customFormat="1" ht="14.25" x14ac:dyDescent="0.2">
      <c r="A115" s="100" t="s">
        <v>201</v>
      </c>
      <c r="B115" s="81" t="s">
        <v>198</v>
      </c>
      <c r="C115" s="71">
        <v>1</v>
      </c>
      <c r="D115" s="23" t="s">
        <v>11</v>
      </c>
      <c r="E115" s="82"/>
      <c r="F115" s="82">
        <f t="shared" ref="F115:F118" si="27">C115*E115</f>
        <v>0</v>
      </c>
      <c r="G115" s="101"/>
    </row>
    <row r="116" spans="1:10" s="95" customFormat="1" ht="85.5" x14ac:dyDescent="0.2">
      <c r="A116" s="100" t="s">
        <v>202</v>
      </c>
      <c r="B116" s="117" t="s">
        <v>200</v>
      </c>
      <c r="C116" s="71">
        <v>4</v>
      </c>
      <c r="D116" s="23" t="s">
        <v>3</v>
      </c>
      <c r="E116" s="82"/>
      <c r="F116" s="82">
        <f t="shared" si="27"/>
        <v>0</v>
      </c>
      <c r="G116" s="101"/>
    </row>
    <row r="117" spans="1:10" s="95" customFormat="1" ht="71.25" x14ac:dyDescent="0.2">
      <c r="A117" s="100" t="s">
        <v>204</v>
      </c>
      <c r="B117" s="81" t="s">
        <v>162</v>
      </c>
      <c r="C117" s="71">
        <v>1</v>
      </c>
      <c r="D117" s="23" t="s">
        <v>3</v>
      </c>
      <c r="E117" s="82"/>
      <c r="F117" s="82">
        <f t="shared" si="27"/>
        <v>0</v>
      </c>
      <c r="G117" s="101"/>
    </row>
    <row r="118" spans="1:10" s="95" customFormat="1" ht="42.75" x14ac:dyDescent="0.2">
      <c r="A118" s="100" t="s">
        <v>205</v>
      </c>
      <c r="B118" s="81" t="s">
        <v>203</v>
      </c>
      <c r="C118" s="70">
        <v>3</v>
      </c>
      <c r="D118" s="44" t="s">
        <v>3</v>
      </c>
      <c r="E118" s="82"/>
      <c r="F118" s="82">
        <f t="shared" si="27"/>
        <v>0</v>
      </c>
      <c r="G118" s="101"/>
    </row>
    <row r="119" spans="1:10" s="95" customFormat="1" ht="28.5" x14ac:dyDescent="0.2">
      <c r="A119" s="100" t="s">
        <v>206</v>
      </c>
      <c r="B119" s="81" t="s">
        <v>127</v>
      </c>
      <c r="C119" s="70">
        <v>32</v>
      </c>
      <c r="D119" s="23" t="s">
        <v>3</v>
      </c>
      <c r="E119" s="82"/>
      <c r="F119" s="82">
        <f t="shared" ref="F119:F123" si="28">C119*E119</f>
        <v>0</v>
      </c>
      <c r="G119" s="101"/>
    </row>
    <row r="120" spans="1:10" s="95" customFormat="1" ht="28.5" x14ac:dyDescent="0.2">
      <c r="A120" s="100" t="s">
        <v>208</v>
      </c>
      <c r="B120" s="81" t="s">
        <v>129</v>
      </c>
      <c r="C120" s="70">
        <v>14</v>
      </c>
      <c r="D120" s="23" t="s">
        <v>3</v>
      </c>
      <c r="E120" s="82"/>
      <c r="F120" s="82">
        <f t="shared" si="28"/>
        <v>0</v>
      </c>
      <c r="G120" s="101"/>
    </row>
    <row r="121" spans="1:10" s="95" customFormat="1" ht="28.5" x14ac:dyDescent="0.2">
      <c r="A121" s="100" t="s">
        <v>210</v>
      </c>
      <c r="B121" s="28" t="s">
        <v>207</v>
      </c>
      <c r="C121" s="70">
        <v>8</v>
      </c>
      <c r="D121" s="44" t="s">
        <v>3</v>
      </c>
      <c r="E121" s="82"/>
      <c r="F121" s="82">
        <f t="shared" ref="F121" si="29">C121*E121</f>
        <v>0</v>
      </c>
      <c r="G121" s="101"/>
    </row>
    <row r="122" spans="1:10" s="95" customFormat="1" ht="28.5" x14ac:dyDescent="0.2">
      <c r="A122" s="100" t="s">
        <v>211</v>
      </c>
      <c r="B122" s="28" t="s">
        <v>209</v>
      </c>
      <c r="C122" s="70">
        <v>2</v>
      </c>
      <c r="D122" s="44" t="s">
        <v>3</v>
      </c>
      <c r="E122" s="82"/>
      <c r="F122" s="82">
        <f t="shared" si="28"/>
        <v>0</v>
      </c>
      <c r="G122" s="101"/>
    </row>
    <row r="123" spans="1:10" s="95" customFormat="1" ht="42.75" x14ac:dyDescent="0.2">
      <c r="A123" s="100" t="s">
        <v>212</v>
      </c>
      <c r="B123" s="81" t="s">
        <v>176</v>
      </c>
      <c r="C123" s="71">
        <v>8</v>
      </c>
      <c r="D123" s="23" t="s">
        <v>3</v>
      </c>
      <c r="E123" s="126"/>
      <c r="F123" s="82">
        <f t="shared" si="28"/>
        <v>0</v>
      </c>
      <c r="G123" s="101"/>
    </row>
    <row r="124" spans="1:10" s="95" customFormat="1" ht="42.75" x14ac:dyDescent="0.2">
      <c r="A124" s="100" t="s">
        <v>213</v>
      </c>
      <c r="B124" s="81" t="s">
        <v>139</v>
      </c>
      <c r="C124" s="70">
        <v>554</v>
      </c>
      <c r="D124" s="23" t="s">
        <v>20</v>
      </c>
      <c r="E124" s="73"/>
      <c r="F124" s="82">
        <f>+C124*E124</f>
        <v>0</v>
      </c>
      <c r="G124" s="101"/>
    </row>
    <row r="125" spans="1:10" s="95" customFormat="1" ht="42.75" x14ac:dyDescent="0.2">
      <c r="A125" s="100" t="s">
        <v>214</v>
      </c>
      <c r="B125" s="81" t="s">
        <v>141</v>
      </c>
      <c r="C125" s="70">
        <v>27</v>
      </c>
      <c r="D125" s="44" t="s">
        <v>20</v>
      </c>
      <c r="E125" s="82"/>
      <c r="F125" s="82">
        <f>+C125*E125</f>
        <v>0</v>
      </c>
      <c r="G125" s="101"/>
    </row>
    <row r="126" spans="1:10" s="83" customFormat="1" ht="42.75" x14ac:dyDescent="0.25">
      <c r="A126" s="100" t="s">
        <v>215</v>
      </c>
      <c r="B126" s="117" t="s">
        <v>143</v>
      </c>
      <c r="C126" s="70">
        <v>20</v>
      </c>
      <c r="D126" s="44" t="s">
        <v>20</v>
      </c>
      <c r="E126" s="82"/>
      <c r="F126" s="82">
        <f>C126*E126</f>
        <v>0</v>
      </c>
      <c r="G126" s="2"/>
      <c r="J126" s="84"/>
    </row>
    <row r="127" spans="1:10" s="95" customFormat="1" ht="42.75" x14ac:dyDescent="0.2">
      <c r="A127" s="100" t="s">
        <v>216</v>
      </c>
      <c r="B127" s="117" t="s">
        <v>182</v>
      </c>
      <c r="C127" s="70">
        <v>302</v>
      </c>
      <c r="D127" s="44" t="s">
        <v>20</v>
      </c>
      <c r="E127" s="82"/>
      <c r="F127" s="82">
        <f>C127*E127</f>
        <v>0</v>
      </c>
      <c r="G127" s="101"/>
    </row>
    <row r="128" spans="1:10" s="95" customFormat="1" ht="42.75" x14ac:dyDescent="0.2">
      <c r="A128" s="45" t="s">
        <v>217</v>
      </c>
      <c r="B128" s="117" t="s">
        <v>149</v>
      </c>
      <c r="C128" s="70">
        <v>570</v>
      </c>
      <c r="D128" s="44" t="s">
        <v>20</v>
      </c>
      <c r="E128" s="82"/>
      <c r="F128" s="82">
        <f t="shared" ref="F128:F129" si="30">C128*E128</f>
        <v>0</v>
      </c>
      <c r="G128" s="101"/>
    </row>
    <row r="129" spans="1:10" s="95" customFormat="1" ht="42.75" x14ac:dyDescent="0.2">
      <c r="A129" s="100" t="s">
        <v>218</v>
      </c>
      <c r="B129" s="117" t="s">
        <v>151</v>
      </c>
      <c r="C129" s="70">
        <v>40</v>
      </c>
      <c r="D129" s="44" t="s">
        <v>20</v>
      </c>
      <c r="E129" s="82"/>
      <c r="F129" s="82">
        <f t="shared" si="30"/>
        <v>0</v>
      </c>
      <c r="G129" s="101"/>
    </row>
    <row r="130" spans="1:10" s="95" customFormat="1" ht="28.5" x14ac:dyDescent="0.2">
      <c r="A130" s="100" t="s">
        <v>219</v>
      </c>
      <c r="B130" s="117" t="s">
        <v>153</v>
      </c>
      <c r="C130" s="71">
        <v>15</v>
      </c>
      <c r="D130" s="23" t="s">
        <v>3</v>
      </c>
      <c r="E130" s="82"/>
      <c r="F130" s="82">
        <f t="shared" ref="F130" si="31">C130*E130</f>
        <v>0</v>
      </c>
      <c r="G130" s="101"/>
    </row>
    <row r="131" spans="1:10" s="95" customFormat="1" ht="128.25" x14ac:dyDescent="0.2">
      <c r="A131" s="100" t="s">
        <v>222</v>
      </c>
      <c r="B131" s="117" t="s">
        <v>155</v>
      </c>
      <c r="C131" s="70">
        <v>1</v>
      </c>
      <c r="D131" s="23" t="s">
        <v>3</v>
      </c>
      <c r="E131" s="82"/>
      <c r="F131" s="82">
        <f t="shared" ref="F131" si="32">C131*E131</f>
        <v>0</v>
      </c>
      <c r="G131" s="101"/>
    </row>
    <row r="132" spans="1:10" s="95" customFormat="1" ht="228" x14ac:dyDescent="0.2">
      <c r="A132" s="100" t="s">
        <v>513</v>
      </c>
      <c r="B132" s="23" t="s">
        <v>220</v>
      </c>
      <c r="C132" s="70">
        <v>1</v>
      </c>
      <c r="D132" s="23" t="s">
        <v>3</v>
      </c>
      <c r="E132" s="73"/>
      <c r="F132" s="82">
        <f>C132*E132</f>
        <v>0</v>
      </c>
      <c r="G132" s="101"/>
    </row>
    <row r="133" spans="1:10" s="83" customFormat="1" ht="71.25" x14ac:dyDescent="0.25">
      <c r="A133" s="100" t="s">
        <v>514</v>
      </c>
      <c r="B133" s="81" t="s">
        <v>512</v>
      </c>
      <c r="C133" s="70">
        <v>6</v>
      </c>
      <c r="D133" s="23" t="s">
        <v>3</v>
      </c>
      <c r="E133" s="73"/>
      <c r="F133" s="82">
        <f t="shared" ref="F133" si="33">C133*E133</f>
        <v>0</v>
      </c>
      <c r="G133" s="2"/>
      <c r="J133" s="84"/>
    </row>
    <row r="134" spans="1:10" s="83" customFormat="1" ht="15.75" x14ac:dyDescent="0.25">
      <c r="A134" s="90"/>
      <c r="B134" s="35" t="s">
        <v>221</v>
      </c>
      <c r="C134" s="91"/>
      <c r="D134" s="92"/>
      <c r="E134" s="93"/>
      <c r="F134" s="93"/>
      <c r="G134" s="2"/>
      <c r="J134" s="84"/>
    </row>
    <row r="135" spans="1:10" s="95" customFormat="1" ht="71.25" x14ac:dyDescent="0.2">
      <c r="A135" s="100" t="s">
        <v>515</v>
      </c>
      <c r="B135" s="81" t="s">
        <v>223</v>
      </c>
      <c r="C135" s="71">
        <v>1</v>
      </c>
      <c r="D135" s="23" t="s">
        <v>224</v>
      </c>
      <c r="E135" s="126"/>
      <c r="F135" s="82">
        <f t="shared" ref="F135" si="34">C135*E135</f>
        <v>0</v>
      </c>
    </row>
    <row r="136" spans="1:10" s="95" customFormat="1" x14ac:dyDescent="0.25">
      <c r="A136" s="112"/>
      <c r="B136" s="113" t="s">
        <v>225</v>
      </c>
      <c r="C136" s="26"/>
      <c r="D136" s="26"/>
      <c r="E136" s="89"/>
      <c r="F136" s="89">
        <f>SUM(F52:F135)</f>
        <v>0</v>
      </c>
      <c r="G136" s="101"/>
    </row>
    <row r="137" spans="1:10" s="83" customFormat="1" ht="15.75" x14ac:dyDescent="0.25">
      <c r="A137" s="94" t="s">
        <v>226</v>
      </c>
      <c r="B137" s="35" t="s">
        <v>227</v>
      </c>
      <c r="C137" s="91"/>
      <c r="D137" s="92"/>
      <c r="E137" s="93"/>
      <c r="F137" s="93"/>
      <c r="G137" s="2"/>
      <c r="J137" s="84"/>
    </row>
    <row r="138" spans="1:10" s="83" customFormat="1" ht="15.75" x14ac:dyDescent="0.25">
      <c r="A138" s="94"/>
      <c r="B138" s="35" t="s">
        <v>8</v>
      </c>
      <c r="C138" s="25"/>
      <c r="D138" s="25"/>
      <c r="E138" s="93"/>
      <c r="F138" s="93"/>
      <c r="G138" s="2"/>
      <c r="J138" s="84"/>
    </row>
    <row r="139" spans="1:10" s="95" customFormat="1" ht="14.25" customHeight="1" x14ac:dyDescent="0.25">
      <c r="A139" s="94"/>
      <c r="B139" s="23" t="s">
        <v>228</v>
      </c>
      <c r="C139" s="123">
        <v>24</v>
      </c>
      <c r="D139" s="92"/>
      <c r="E139" s="93"/>
      <c r="F139" s="124"/>
    </row>
    <row r="140" spans="1:10" s="95" customFormat="1" ht="14.25" customHeight="1" x14ac:dyDescent="0.25">
      <c r="A140" s="94"/>
      <c r="B140" s="23" t="s">
        <v>229</v>
      </c>
      <c r="C140" s="123">
        <v>0</v>
      </c>
      <c r="D140" s="92"/>
      <c r="E140" s="93"/>
      <c r="F140" s="124"/>
    </row>
    <row r="141" spans="1:10" s="95" customFormat="1" ht="14.25" customHeight="1" x14ac:dyDescent="0.25">
      <c r="A141" s="94"/>
      <c r="B141" s="23" t="s">
        <v>230</v>
      </c>
      <c r="C141" s="123">
        <v>0</v>
      </c>
      <c r="D141" s="92"/>
      <c r="E141" s="93"/>
      <c r="F141" s="124"/>
    </row>
    <row r="142" spans="1:10" s="83" customFormat="1" ht="42.75" x14ac:dyDescent="0.25">
      <c r="A142" s="100" t="s">
        <v>231</v>
      </c>
      <c r="B142" s="81" t="s">
        <v>232</v>
      </c>
      <c r="C142" s="70">
        <v>45</v>
      </c>
      <c r="D142" s="23" t="s">
        <v>20</v>
      </c>
      <c r="E142" s="73"/>
      <c r="F142" s="82">
        <f>C142*E142</f>
        <v>0</v>
      </c>
      <c r="G142" s="2"/>
      <c r="J142" s="84"/>
    </row>
    <row r="143" spans="1:10" s="83" customFormat="1" ht="42.75" x14ac:dyDescent="0.25">
      <c r="A143" s="100" t="s">
        <v>233</v>
      </c>
      <c r="B143" s="81" t="s">
        <v>234</v>
      </c>
      <c r="C143" s="70">
        <v>30</v>
      </c>
      <c r="D143" s="44" t="s">
        <v>20</v>
      </c>
      <c r="E143" s="82"/>
      <c r="F143" s="82">
        <f>C143*E143</f>
        <v>0</v>
      </c>
      <c r="G143" s="2"/>
      <c r="J143" s="84"/>
    </row>
    <row r="144" spans="1:10" s="83" customFormat="1" ht="15.75" x14ac:dyDescent="0.25">
      <c r="A144" s="90"/>
      <c r="B144" s="35" t="s">
        <v>235</v>
      </c>
      <c r="C144" s="91"/>
      <c r="D144" s="92"/>
      <c r="E144" s="93"/>
      <c r="F144" s="93"/>
      <c r="G144" s="2"/>
      <c r="J144" s="84"/>
    </row>
    <row r="145" spans="1:10" s="95" customFormat="1" ht="14.25" customHeight="1" x14ac:dyDescent="0.25">
      <c r="A145" s="94"/>
      <c r="B145" s="23" t="s">
        <v>228</v>
      </c>
      <c r="C145" s="123">
        <v>2</v>
      </c>
      <c r="D145" s="92"/>
      <c r="E145" s="93"/>
      <c r="F145" s="124"/>
    </row>
    <row r="146" spans="1:10" s="95" customFormat="1" ht="14.25" customHeight="1" x14ac:dyDescent="0.25">
      <c r="A146" s="94"/>
      <c r="B146" s="23" t="s">
        <v>229</v>
      </c>
      <c r="C146" s="123">
        <v>0</v>
      </c>
      <c r="D146" s="92"/>
      <c r="E146" s="93"/>
      <c r="F146" s="124"/>
    </row>
    <row r="147" spans="1:10" s="95" customFormat="1" ht="14.25" customHeight="1" x14ac:dyDescent="0.25">
      <c r="A147" s="94"/>
      <c r="B147" s="23" t="s">
        <v>230</v>
      </c>
      <c r="C147" s="123">
        <v>0</v>
      </c>
      <c r="D147" s="92"/>
      <c r="E147" s="93"/>
      <c r="F147" s="124"/>
    </row>
    <row r="148" spans="1:10" s="83" customFormat="1" ht="42.75" x14ac:dyDescent="0.25">
      <c r="A148" s="100" t="s">
        <v>236</v>
      </c>
      <c r="B148" s="81" t="s">
        <v>232</v>
      </c>
      <c r="C148" s="70">
        <v>20</v>
      </c>
      <c r="D148" s="23" t="s">
        <v>20</v>
      </c>
      <c r="E148" s="73"/>
      <c r="F148" s="82">
        <f>C148*E148</f>
        <v>0</v>
      </c>
      <c r="G148" s="2"/>
      <c r="J148" s="84"/>
    </row>
    <row r="149" spans="1:10" s="83" customFormat="1" ht="42.75" x14ac:dyDescent="0.25">
      <c r="A149" s="100" t="s">
        <v>237</v>
      </c>
      <c r="B149" s="81" t="s">
        <v>234</v>
      </c>
      <c r="C149" s="70">
        <v>3</v>
      </c>
      <c r="D149" s="44" t="s">
        <v>20</v>
      </c>
      <c r="E149" s="82"/>
      <c r="F149" s="82">
        <f>C149*E149</f>
        <v>0</v>
      </c>
      <c r="G149" s="2"/>
      <c r="J149" s="84"/>
    </row>
    <row r="150" spans="1:10" s="83" customFormat="1" ht="15.75" x14ac:dyDescent="0.25">
      <c r="A150" s="90"/>
      <c r="B150" s="35" t="s">
        <v>83</v>
      </c>
      <c r="C150" s="91"/>
      <c r="D150" s="92"/>
      <c r="E150" s="93"/>
      <c r="F150" s="93"/>
      <c r="G150" s="2"/>
      <c r="J150" s="84"/>
    </row>
    <row r="151" spans="1:10" s="95" customFormat="1" ht="14.25" customHeight="1" x14ac:dyDescent="0.25">
      <c r="A151" s="94"/>
      <c r="B151" s="23" t="s">
        <v>228</v>
      </c>
      <c r="C151" s="123">
        <v>47</v>
      </c>
      <c r="D151" s="92"/>
      <c r="E151" s="93"/>
      <c r="F151" s="124"/>
    </row>
    <row r="152" spans="1:10" s="95" customFormat="1" ht="14.25" customHeight="1" x14ac:dyDescent="0.25">
      <c r="A152" s="94"/>
      <c r="B152" s="23" t="s">
        <v>229</v>
      </c>
      <c r="C152" s="123">
        <v>2</v>
      </c>
      <c r="D152" s="92"/>
      <c r="E152" s="93"/>
      <c r="F152" s="124"/>
    </row>
    <row r="153" spans="1:10" s="95" customFormat="1" ht="14.25" customHeight="1" x14ac:dyDescent="0.25">
      <c r="A153" s="94"/>
      <c r="B153" s="23" t="s">
        <v>230</v>
      </c>
      <c r="C153" s="123">
        <v>0</v>
      </c>
      <c r="D153" s="92"/>
      <c r="E153" s="93"/>
      <c r="F153" s="124"/>
    </row>
    <row r="154" spans="1:10" s="83" customFormat="1" ht="42.75" x14ac:dyDescent="0.25">
      <c r="A154" s="100" t="s">
        <v>238</v>
      </c>
      <c r="B154" s="81" t="s">
        <v>232</v>
      </c>
      <c r="C154" s="70">
        <v>90</v>
      </c>
      <c r="D154" s="23" t="s">
        <v>20</v>
      </c>
      <c r="E154" s="73"/>
      <c r="F154" s="82">
        <f>C154*E154</f>
        <v>0</v>
      </c>
      <c r="G154" s="2"/>
      <c r="J154" s="84"/>
    </row>
    <row r="155" spans="1:10" s="83" customFormat="1" ht="42.75" x14ac:dyDescent="0.25">
      <c r="A155" s="100" t="s">
        <v>239</v>
      </c>
      <c r="B155" s="81" t="s">
        <v>234</v>
      </c>
      <c r="C155" s="70">
        <v>39</v>
      </c>
      <c r="D155" s="44" t="s">
        <v>20</v>
      </c>
      <c r="E155" s="82"/>
      <c r="F155" s="82">
        <f t="shared" ref="F155:F156" si="35">C155*E155</f>
        <v>0</v>
      </c>
      <c r="G155" s="2"/>
      <c r="J155" s="84"/>
    </row>
    <row r="156" spans="1:10" s="95" customFormat="1" ht="28.5" x14ac:dyDescent="0.2">
      <c r="A156" s="100" t="s">
        <v>240</v>
      </c>
      <c r="B156" s="117" t="s">
        <v>241</v>
      </c>
      <c r="C156" s="71">
        <v>8</v>
      </c>
      <c r="D156" s="23" t="s">
        <v>3</v>
      </c>
      <c r="E156" s="82"/>
      <c r="F156" s="82">
        <f t="shared" si="35"/>
        <v>0</v>
      </c>
    </row>
    <row r="157" spans="1:10" s="83" customFormat="1" ht="15.75" x14ac:dyDescent="0.25">
      <c r="A157" s="90"/>
      <c r="B157" s="35" t="s">
        <v>85</v>
      </c>
      <c r="C157" s="91"/>
      <c r="D157" s="92"/>
      <c r="E157" s="93"/>
      <c r="F157" s="93"/>
      <c r="G157" s="2"/>
      <c r="J157" s="84"/>
    </row>
    <row r="158" spans="1:10" s="95" customFormat="1" ht="14.25" customHeight="1" x14ac:dyDescent="0.25">
      <c r="A158" s="94"/>
      <c r="B158" s="23" t="s">
        <v>228</v>
      </c>
      <c r="C158" s="123">
        <v>27</v>
      </c>
      <c r="D158" s="92"/>
      <c r="E158" s="93"/>
      <c r="F158" s="124"/>
    </row>
    <row r="159" spans="1:10" s="95" customFormat="1" ht="14.25" customHeight="1" x14ac:dyDescent="0.25">
      <c r="A159" s="94"/>
      <c r="B159" s="23" t="s">
        <v>229</v>
      </c>
      <c r="C159" s="123">
        <v>2</v>
      </c>
      <c r="D159" s="92"/>
      <c r="E159" s="93"/>
      <c r="F159" s="124"/>
    </row>
    <row r="160" spans="1:10" s="95" customFormat="1" ht="14.25" customHeight="1" x14ac:dyDescent="0.25">
      <c r="A160" s="94"/>
      <c r="B160" s="23" t="s">
        <v>230</v>
      </c>
      <c r="C160" s="123">
        <v>0</v>
      </c>
      <c r="D160" s="92"/>
      <c r="E160" s="93"/>
      <c r="F160" s="124"/>
    </row>
    <row r="161" spans="1:10" s="83" customFormat="1" ht="42.75" x14ac:dyDescent="0.25">
      <c r="A161" s="100" t="s">
        <v>242</v>
      </c>
      <c r="B161" s="81" t="s">
        <v>232</v>
      </c>
      <c r="C161" s="70">
        <v>80</v>
      </c>
      <c r="D161" s="23" t="s">
        <v>20</v>
      </c>
      <c r="E161" s="73"/>
      <c r="F161" s="82">
        <f>C161*E161</f>
        <v>0</v>
      </c>
      <c r="G161" s="2"/>
      <c r="J161" s="84"/>
    </row>
    <row r="162" spans="1:10" s="83" customFormat="1" ht="42.75" x14ac:dyDescent="0.25">
      <c r="A162" s="100" t="s">
        <v>243</v>
      </c>
      <c r="B162" s="81" t="s">
        <v>234</v>
      </c>
      <c r="C162" s="70">
        <v>35</v>
      </c>
      <c r="D162" s="44" t="s">
        <v>20</v>
      </c>
      <c r="E162" s="82"/>
      <c r="F162" s="82">
        <f t="shared" ref="F162:F163" si="36">C162*E162</f>
        <v>0</v>
      </c>
      <c r="G162" s="2"/>
      <c r="J162" s="84"/>
    </row>
    <row r="163" spans="1:10" s="95" customFormat="1" ht="28.5" x14ac:dyDescent="0.2">
      <c r="A163" s="100" t="s">
        <v>244</v>
      </c>
      <c r="B163" s="117" t="s">
        <v>245</v>
      </c>
      <c r="C163" s="71">
        <v>8</v>
      </c>
      <c r="D163" s="23" t="s">
        <v>3</v>
      </c>
      <c r="E163" s="82"/>
      <c r="F163" s="82">
        <f t="shared" si="36"/>
        <v>0</v>
      </c>
    </row>
    <row r="164" spans="1:10" s="83" customFormat="1" ht="15.75" x14ac:dyDescent="0.25">
      <c r="A164" s="110"/>
      <c r="B164" s="40" t="s">
        <v>246</v>
      </c>
      <c r="C164" s="111"/>
      <c r="D164" s="87"/>
      <c r="E164" s="88"/>
      <c r="F164" s="89">
        <f>SUM(F142:F163)</f>
        <v>0</v>
      </c>
      <c r="G164" s="2"/>
      <c r="J164" s="84"/>
    </row>
    <row r="165" spans="1:10" s="83" customFormat="1" ht="15.75" x14ac:dyDescent="0.25">
      <c r="A165" s="96"/>
      <c r="B165" s="75" t="s">
        <v>247</v>
      </c>
      <c r="C165" s="97"/>
      <c r="D165" s="9"/>
      <c r="E165" s="98"/>
      <c r="F165" s="98"/>
      <c r="G165" s="2"/>
      <c r="J165" s="84"/>
    </row>
    <row r="166" spans="1:10" s="83" customFormat="1" ht="30" x14ac:dyDescent="0.25">
      <c r="A166" s="96"/>
      <c r="B166" s="75" t="s">
        <v>248</v>
      </c>
      <c r="C166" s="97"/>
      <c r="D166" s="9"/>
      <c r="E166" s="98"/>
      <c r="F166" s="98"/>
      <c r="G166" s="2"/>
      <c r="J166" s="84"/>
    </row>
    <row r="167" spans="1:10" s="83" customFormat="1" ht="15.75" x14ac:dyDescent="0.25">
      <c r="A167" s="96"/>
      <c r="B167" s="75" t="s">
        <v>249</v>
      </c>
      <c r="C167" s="99"/>
      <c r="D167" s="9"/>
      <c r="E167" s="98"/>
      <c r="F167" s="98"/>
      <c r="G167" s="2"/>
      <c r="J167" s="84"/>
    </row>
    <row r="168" spans="1:10" s="83" customFormat="1" ht="15.75" x14ac:dyDescent="0.25">
      <c r="A168" s="96"/>
      <c r="B168" s="75" t="s">
        <v>250</v>
      </c>
      <c r="C168" s="99"/>
      <c r="D168" s="9"/>
      <c r="E168" s="98"/>
      <c r="F168" s="98"/>
      <c r="G168" s="2"/>
      <c r="J168" s="84"/>
    </row>
    <row r="169" spans="1:10" s="83" customFormat="1" ht="15.75" x14ac:dyDescent="0.25">
      <c r="A169" s="96"/>
      <c r="B169" s="75" t="s">
        <v>251</v>
      </c>
      <c r="C169" s="99"/>
      <c r="D169" s="9"/>
      <c r="E169" s="98"/>
      <c r="F169" s="98"/>
      <c r="G169" s="2"/>
      <c r="J169" s="84"/>
    </row>
    <row r="170" spans="1:10" s="83" customFormat="1" ht="15.75" x14ac:dyDescent="0.25">
      <c r="A170" s="96"/>
      <c r="B170" s="75" t="s">
        <v>252</v>
      </c>
      <c r="C170" s="99"/>
      <c r="D170" s="9"/>
      <c r="E170" s="98"/>
      <c r="F170" s="98"/>
      <c r="G170" s="2"/>
      <c r="J170" s="84"/>
    </row>
    <row r="171" spans="1:10" s="83" customFormat="1" ht="15.75" x14ac:dyDescent="0.25">
      <c r="A171" s="90" t="s">
        <v>253</v>
      </c>
      <c r="B171" s="35" t="s">
        <v>254</v>
      </c>
      <c r="C171" s="91"/>
      <c r="D171" s="92"/>
      <c r="E171" s="93"/>
      <c r="F171" s="93"/>
      <c r="G171" s="2"/>
      <c r="J171" s="84"/>
    </row>
    <row r="172" spans="1:10" s="83" customFormat="1" ht="15.75" x14ac:dyDescent="0.25">
      <c r="A172" s="94"/>
      <c r="B172" s="35" t="s">
        <v>8</v>
      </c>
      <c r="C172" s="25"/>
      <c r="D172" s="25"/>
      <c r="E172" s="93"/>
      <c r="F172" s="93"/>
      <c r="G172" s="2"/>
      <c r="J172" s="84"/>
    </row>
    <row r="173" spans="1:10" s="83" customFormat="1" ht="42.75" x14ac:dyDescent="0.25">
      <c r="A173" s="100" t="s">
        <v>255</v>
      </c>
      <c r="B173" s="117" t="s">
        <v>256</v>
      </c>
      <c r="C173" s="71">
        <v>3</v>
      </c>
      <c r="D173" s="23" t="s">
        <v>224</v>
      </c>
      <c r="E173" s="73"/>
      <c r="F173" s="82">
        <f t="shared" ref="F173" si="37">C173*E173</f>
        <v>0</v>
      </c>
      <c r="G173" s="2"/>
      <c r="J173" s="84"/>
    </row>
    <row r="174" spans="1:10" s="83" customFormat="1" ht="42.75" x14ac:dyDescent="0.25">
      <c r="A174" s="100" t="s">
        <v>257</v>
      </c>
      <c r="B174" s="117" t="s">
        <v>258</v>
      </c>
      <c r="C174" s="71">
        <v>1</v>
      </c>
      <c r="D174" s="23" t="s">
        <v>224</v>
      </c>
      <c r="E174" s="73"/>
      <c r="F174" s="82">
        <f t="shared" ref="F174:F175" si="38">C174*E174</f>
        <v>0</v>
      </c>
      <c r="G174" s="2"/>
      <c r="J174" s="84"/>
    </row>
    <row r="175" spans="1:10" s="83" customFormat="1" ht="28.5" x14ac:dyDescent="0.25">
      <c r="A175" s="45" t="s">
        <v>259</v>
      </c>
      <c r="B175" s="117" t="s">
        <v>260</v>
      </c>
      <c r="C175" s="71">
        <v>1</v>
      </c>
      <c r="D175" s="23" t="s">
        <v>224</v>
      </c>
      <c r="E175" s="73"/>
      <c r="F175" s="82">
        <f t="shared" si="38"/>
        <v>0</v>
      </c>
      <c r="G175" s="2"/>
      <c r="J175" s="84"/>
    </row>
    <row r="176" spans="1:10" s="83" customFormat="1" ht="57" x14ac:dyDescent="0.25">
      <c r="A176" s="45" t="s">
        <v>261</v>
      </c>
      <c r="B176" s="81" t="s">
        <v>262</v>
      </c>
      <c r="C176" s="71">
        <v>70</v>
      </c>
      <c r="D176" s="23" t="s">
        <v>20</v>
      </c>
      <c r="E176" s="73"/>
      <c r="F176" s="82">
        <f t="shared" ref="F176:F183" si="39">C176*E176</f>
        <v>0</v>
      </c>
      <c r="G176" s="2"/>
      <c r="J176" s="84"/>
    </row>
    <row r="177" spans="1:10" s="83" customFormat="1" ht="57" x14ac:dyDescent="0.25">
      <c r="A177" s="45" t="s">
        <v>263</v>
      </c>
      <c r="B177" s="81" t="s">
        <v>264</v>
      </c>
      <c r="C177" s="71">
        <v>41</v>
      </c>
      <c r="D177" s="23" t="s">
        <v>20</v>
      </c>
      <c r="E177" s="73"/>
      <c r="F177" s="82">
        <f t="shared" si="39"/>
        <v>0</v>
      </c>
      <c r="G177" s="2"/>
      <c r="J177" s="84"/>
    </row>
    <row r="178" spans="1:10" s="83" customFormat="1" ht="28.5" x14ac:dyDescent="0.25">
      <c r="A178" s="45" t="s">
        <v>265</v>
      </c>
      <c r="B178" s="81" t="s">
        <v>266</v>
      </c>
      <c r="C178" s="71">
        <v>2</v>
      </c>
      <c r="D178" s="23" t="s">
        <v>224</v>
      </c>
      <c r="E178" s="73"/>
      <c r="F178" s="82">
        <f t="shared" si="39"/>
        <v>0</v>
      </c>
      <c r="G178" s="2"/>
      <c r="J178" s="84"/>
    </row>
    <row r="179" spans="1:10" s="83" customFormat="1" ht="57" x14ac:dyDescent="0.25">
      <c r="A179" s="45" t="s">
        <v>267</v>
      </c>
      <c r="B179" s="81" t="s">
        <v>268</v>
      </c>
      <c r="C179" s="71">
        <v>12</v>
      </c>
      <c r="D179" s="23" t="s">
        <v>20</v>
      </c>
      <c r="E179" s="73"/>
      <c r="F179" s="82">
        <f t="shared" si="39"/>
        <v>0</v>
      </c>
      <c r="G179" s="2"/>
      <c r="J179" s="84"/>
    </row>
    <row r="180" spans="1:10" s="83" customFormat="1" ht="57" x14ac:dyDescent="0.25">
      <c r="A180" s="45" t="s">
        <v>269</v>
      </c>
      <c r="B180" s="81" t="s">
        <v>270</v>
      </c>
      <c r="C180" s="71">
        <v>2</v>
      </c>
      <c r="D180" s="23" t="s">
        <v>11</v>
      </c>
      <c r="E180" s="73"/>
      <c r="F180" s="82">
        <f t="shared" si="39"/>
        <v>0</v>
      </c>
      <c r="G180" s="2"/>
      <c r="J180" s="84"/>
    </row>
    <row r="181" spans="1:10" s="83" customFormat="1" ht="99.75" x14ac:dyDescent="0.25">
      <c r="A181" s="45" t="s">
        <v>271</v>
      </c>
      <c r="B181" s="81" t="s">
        <v>272</v>
      </c>
      <c r="C181" s="71">
        <v>1</v>
      </c>
      <c r="D181" s="23" t="s">
        <v>3</v>
      </c>
      <c r="E181" s="73"/>
      <c r="F181" s="82">
        <f t="shared" si="39"/>
        <v>0</v>
      </c>
      <c r="G181" s="2"/>
      <c r="J181" s="84"/>
    </row>
    <row r="182" spans="1:10" s="83" customFormat="1" ht="42.75" x14ac:dyDescent="0.25">
      <c r="A182" s="45" t="s">
        <v>273</v>
      </c>
      <c r="B182" s="81" t="s">
        <v>274</v>
      </c>
      <c r="C182" s="71">
        <v>1</v>
      </c>
      <c r="D182" s="23" t="s">
        <v>11</v>
      </c>
      <c r="E182" s="73"/>
      <c r="F182" s="82">
        <f t="shared" si="39"/>
        <v>0</v>
      </c>
      <c r="G182" s="2"/>
      <c r="J182" s="84"/>
    </row>
    <row r="183" spans="1:10" s="83" customFormat="1" ht="28.5" x14ac:dyDescent="0.25">
      <c r="A183" s="100" t="s">
        <v>275</v>
      </c>
      <c r="B183" s="81" t="s">
        <v>276</v>
      </c>
      <c r="C183" s="71">
        <v>1</v>
      </c>
      <c r="D183" s="23" t="s">
        <v>101</v>
      </c>
      <c r="E183" s="73"/>
      <c r="F183" s="82">
        <f t="shared" si="39"/>
        <v>0</v>
      </c>
      <c r="G183" s="2"/>
      <c r="J183" s="84"/>
    </row>
    <row r="184" spans="1:10" s="83" customFormat="1" ht="15.75" x14ac:dyDescent="0.25">
      <c r="A184" s="94"/>
      <c r="B184" s="35" t="s">
        <v>83</v>
      </c>
      <c r="C184" s="25"/>
      <c r="D184" s="25"/>
      <c r="E184" s="93"/>
      <c r="F184" s="93"/>
      <c r="G184" s="2"/>
      <c r="J184" s="84"/>
    </row>
    <row r="185" spans="1:10" s="83" customFormat="1" ht="57" x14ac:dyDescent="0.25">
      <c r="A185" s="100" t="s">
        <v>277</v>
      </c>
      <c r="B185" s="81" t="s">
        <v>262</v>
      </c>
      <c r="C185" s="71">
        <v>101</v>
      </c>
      <c r="D185" s="23" t="s">
        <v>20</v>
      </c>
      <c r="E185" s="73"/>
      <c r="F185" s="82">
        <f t="shared" ref="F185:F196" si="40">C185*E185</f>
        <v>0</v>
      </c>
      <c r="G185" s="2"/>
      <c r="J185" s="84"/>
    </row>
    <row r="186" spans="1:10" s="83" customFormat="1" ht="42.75" x14ac:dyDescent="0.25">
      <c r="A186" s="100" t="s">
        <v>278</v>
      </c>
      <c r="B186" s="81" t="s">
        <v>279</v>
      </c>
      <c r="C186" s="71">
        <v>4</v>
      </c>
      <c r="D186" s="23" t="s">
        <v>11</v>
      </c>
      <c r="E186" s="73"/>
      <c r="F186" s="82">
        <f t="shared" ref="F186" si="41">C186*E186</f>
        <v>0</v>
      </c>
      <c r="G186" s="2"/>
      <c r="J186" s="84"/>
    </row>
    <row r="187" spans="1:10" s="83" customFormat="1" ht="57" x14ac:dyDescent="0.25">
      <c r="A187" s="100" t="s">
        <v>280</v>
      </c>
      <c r="B187" s="81" t="s">
        <v>264</v>
      </c>
      <c r="C187" s="71">
        <v>69</v>
      </c>
      <c r="D187" s="23" t="s">
        <v>20</v>
      </c>
      <c r="E187" s="73"/>
      <c r="F187" s="82">
        <f t="shared" si="40"/>
        <v>0</v>
      </c>
      <c r="G187" s="2"/>
      <c r="J187" s="84"/>
    </row>
    <row r="188" spans="1:10" s="83" customFormat="1" ht="28.5" x14ac:dyDescent="0.25">
      <c r="A188" s="100" t="s">
        <v>281</v>
      </c>
      <c r="B188" s="81" t="s">
        <v>266</v>
      </c>
      <c r="C188" s="71">
        <v>2</v>
      </c>
      <c r="D188" s="23" t="s">
        <v>224</v>
      </c>
      <c r="E188" s="73"/>
      <c r="F188" s="82">
        <f t="shared" si="40"/>
        <v>0</v>
      </c>
      <c r="G188" s="2"/>
      <c r="J188" s="84"/>
    </row>
    <row r="189" spans="1:10" s="83" customFormat="1" ht="57" x14ac:dyDescent="0.25">
      <c r="A189" s="100" t="s">
        <v>282</v>
      </c>
      <c r="B189" s="81" t="s">
        <v>268</v>
      </c>
      <c r="C189" s="71">
        <v>35</v>
      </c>
      <c r="D189" s="23" t="s">
        <v>20</v>
      </c>
      <c r="E189" s="73"/>
      <c r="F189" s="82">
        <f t="shared" si="40"/>
        <v>0</v>
      </c>
      <c r="G189" s="2"/>
      <c r="J189" s="84"/>
    </row>
    <row r="190" spans="1:10" s="83" customFormat="1" ht="57" x14ac:dyDescent="0.25">
      <c r="A190" s="100" t="s">
        <v>283</v>
      </c>
      <c r="B190" s="81" t="s">
        <v>270</v>
      </c>
      <c r="C190" s="71">
        <v>4</v>
      </c>
      <c r="D190" s="23" t="s">
        <v>11</v>
      </c>
      <c r="E190" s="73"/>
      <c r="F190" s="82">
        <f t="shared" si="40"/>
        <v>0</v>
      </c>
      <c r="G190" s="2"/>
      <c r="J190" s="84"/>
    </row>
    <row r="191" spans="1:10" s="83" customFormat="1" ht="99.75" x14ac:dyDescent="0.25">
      <c r="A191" s="100" t="s">
        <v>284</v>
      </c>
      <c r="B191" s="81" t="s">
        <v>285</v>
      </c>
      <c r="C191" s="71">
        <v>1</v>
      </c>
      <c r="D191" s="23" t="s">
        <v>3</v>
      </c>
      <c r="E191" s="73"/>
      <c r="F191" s="82">
        <f t="shared" si="40"/>
        <v>0</v>
      </c>
      <c r="G191" s="2"/>
      <c r="J191" s="84"/>
    </row>
    <row r="192" spans="1:10" s="83" customFormat="1" ht="42.75" x14ac:dyDescent="0.25">
      <c r="A192" s="100" t="s">
        <v>286</v>
      </c>
      <c r="B192" s="81" t="s">
        <v>274</v>
      </c>
      <c r="C192" s="71">
        <v>1</v>
      </c>
      <c r="D192" s="23" t="s">
        <v>11</v>
      </c>
      <c r="E192" s="73"/>
      <c r="F192" s="82">
        <f t="shared" si="40"/>
        <v>0</v>
      </c>
      <c r="G192" s="2"/>
      <c r="J192" s="84"/>
    </row>
    <row r="193" spans="1:10" s="83" customFormat="1" ht="85.5" x14ac:dyDescent="0.25">
      <c r="A193" s="100" t="s">
        <v>287</v>
      </c>
      <c r="B193" s="81" t="s">
        <v>288</v>
      </c>
      <c r="C193" s="71">
        <v>1</v>
      </c>
      <c r="D193" s="23" t="s">
        <v>3</v>
      </c>
      <c r="E193" s="73"/>
      <c r="F193" s="82">
        <f t="shared" ref="F193:F194" si="42">C193*E193</f>
        <v>0</v>
      </c>
      <c r="G193" s="2"/>
      <c r="J193" s="84"/>
    </row>
    <row r="194" spans="1:10" s="83" customFormat="1" ht="57" x14ac:dyDescent="0.25">
      <c r="A194" s="100" t="s">
        <v>289</v>
      </c>
      <c r="B194" s="81" t="s">
        <v>290</v>
      </c>
      <c r="C194" s="71">
        <v>29</v>
      </c>
      <c r="D194" s="23" t="s">
        <v>20</v>
      </c>
      <c r="E194" s="73"/>
      <c r="F194" s="82">
        <f t="shared" si="42"/>
        <v>0</v>
      </c>
      <c r="G194" s="2"/>
      <c r="J194" s="84"/>
    </row>
    <row r="195" spans="1:10" s="83" customFormat="1" ht="42.75" x14ac:dyDescent="0.25">
      <c r="A195" s="100" t="s">
        <v>291</v>
      </c>
      <c r="B195" s="81" t="s">
        <v>292</v>
      </c>
      <c r="C195" s="71">
        <v>4</v>
      </c>
      <c r="D195" s="23" t="s">
        <v>20</v>
      </c>
      <c r="E195" s="73"/>
      <c r="F195" s="82">
        <f t="shared" ref="F195" si="43">C195*E195</f>
        <v>0</v>
      </c>
      <c r="G195" s="2"/>
      <c r="J195" s="84"/>
    </row>
    <row r="196" spans="1:10" s="83" customFormat="1" ht="28.5" x14ac:dyDescent="0.25">
      <c r="A196" s="45" t="s">
        <v>293</v>
      </c>
      <c r="B196" s="81" t="s">
        <v>276</v>
      </c>
      <c r="C196" s="71">
        <v>1</v>
      </c>
      <c r="D196" s="23" t="s">
        <v>11</v>
      </c>
      <c r="E196" s="73"/>
      <c r="F196" s="82">
        <f t="shared" si="40"/>
        <v>0</v>
      </c>
      <c r="G196" s="2"/>
      <c r="J196" s="84"/>
    </row>
    <row r="197" spans="1:10" s="83" customFormat="1" ht="15.75" x14ac:dyDescent="0.25">
      <c r="A197" s="94"/>
      <c r="B197" s="35" t="s">
        <v>85</v>
      </c>
      <c r="C197" s="25"/>
      <c r="D197" s="25"/>
      <c r="E197" s="93"/>
      <c r="F197" s="93"/>
      <c r="G197" s="2"/>
      <c r="J197" s="84"/>
    </row>
    <row r="198" spans="1:10" s="83" customFormat="1" ht="57" x14ac:dyDescent="0.25">
      <c r="A198" s="45" t="s">
        <v>294</v>
      </c>
      <c r="B198" s="81" t="s">
        <v>262</v>
      </c>
      <c r="C198" s="71">
        <v>150</v>
      </c>
      <c r="D198" s="23" t="s">
        <v>20</v>
      </c>
      <c r="E198" s="73"/>
      <c r="F198" s="82">
        <f t="shared" ref="F198:F204" si="44">C198*E198</f>
        <v>0</v>
      </c>
      <c r="G198" s="2"/>
      <c r="J198" s="84"/>
    </row>
    <row r="199" spans="1:10" s="83" customFormat="1" ht="57" x14ac:dyDescent="0.25">
      <c r="A199" s="45" t="s">
        <v>295</v>
      </c>
      <c r="B199" s="81" t="s">
        <v>264</v>
      </c>
      <c r="C199" s="71">
        <v>90</v>
      </c>
      <c r="D199" s="23" t="s">
        <v>20</v>
      </c>
      <c r="E199" s="73"/>
      <c r="F199" s="82">
        <f t="shared" si="44"/>
        <v>0</v>
      </c>
      <c r="G199" s="2"/>
      <c r="J199" s="84"/>
    </row>
    <row r="200" spans="1:10" s="83" customFormat="1" ht="57" x14ac:dyDescent="0.25">
      <c r="A200" s="45" t="s">
        <v>296</v>
      </c>
      <c r="B200" s="81" t="s">
        <v>268</v>
      </c>
      <c r="C200" s="71">
        <v>20</v>
      </c>
      <c r="D200" s="23" t="s">
        <v>20</v>
      </c>
      <c r="E200" s="73"/>
      <c r="F200" s="82">
        <f t="shared" si="44"/>
        <v>0</v>
      </c>
      <c r="G200" s="2"/>
      <c r="J200" s="84"/>
    </row>
    <row r="201" spans="1:10" s="83" customFormat="1" ht="85.5" x14ac:dyDescent="0.25">
      <c r="A201" s="45" t="s">
        <v>297</v>
      </c>
      <c r="B201" s="81" t="s">
        <v>298</v>
      </c>
      <c r="C201" s="71">
        <v>4</v>
      </c>
      <c r="D201" s="23" t="s">
        <v>3</v>
      </c>
      <c r="E201" s="73"/>
      <c r="F201" s="82">
        <f t="shared" ref="F201" si="45">C201*E201</f>
        <v>0</v>
      </c>
      <c r="G201" s="2"/>
      <c r="J201" s="84"/>
    </row>
    <row r="202" spans="1:10" s="83" customFormat="1" ht="99.75" x14ac:dyDescent="0.25">
      <c r="A202" s="45" t="s">
        <v>299</v>
      </c>
      <c r="B202" s="81" t="s">
        <v>300</v>
      </c>
      <c r="C202" s="71">
        <v>2</v>
      </c>
      <c r="D202" s="23" t="s">
        <v>3</v>
      </c>
      <c r="E202" s="73"/>
      <c r="F202" s="82">
        <f t="shared" ref="F202" si="46">C202*E202</f>
        <v>0</v>
      </c>
      <c r="G202" s="2"/>
      <c r="J202" s="84"/>
    </row>
    <row r="203" spans="1:10" s="83" customFormat="1" ht="42.75" x14ac:dyDescent="0.25">
      <c r="A203" s="45" t="s">
        <v>301</v>
      </c>
      <c r="B203" s="81" t="s">
        <v>274</v>
      </c>
      <c r="C203" s="71">
        <v>1</v>
      </c>
      <c r="D203" s="23" t="s">
        <v>11</v>
      </c>
      <c r="E203" s="73"/>
      <c r="F203" s="82">
        <f t="shared" si="44"/>
        <v>0</v>
      </c>
      <c r="G203" s="2"/>
      <c r="J203" s="84"/>
    </row>
    <row r="204" spans="1:10" s="83" customFormat="1" ht="28.5" x14ac:dyDescent="0.25">
      <c r="A204" s="45" t="s">
        <v>302</v>
      </c>
      <c r="B204" s="81" t="s">
        <v>276</v>
      </c>
      <c r="C204" s="71">
        <v>1</v>
      </c>
      <c r="D204" s="23" t="s">
        <v>11</v>
      </c>
      <c r="E204" s="73"/>
      <c r="F204" s="82">
        <f t="shared" si="44"/>
        <v>0</v>
      </c>
      <c r="G204" s="2"/>
      <c r="J204" s="84"/>
    </row>
    <row r="205" spans="1:10" s="83" customFormat="1" ht="15.75" x14ac:dyDescent="0.25">
      <c r="A205" s="85"/>
      <c r="B205" s="40" t="s">
        <v>303</v>
      </c>
      <c r="C205" s="86"/>
      <c r="D205" s="87"/>
      <c r="E205" s="88"/>
      <c r="F205" s="89">
        <f>SUM(F173:F204)</f>
        <v>0</v>
      </c>
      <c r="G205" s="2"/>
      <c r="J205" s="84"/>
    </row>
    <row r="206" spans="1:10" s="83" customFormat="1" ht="15.75" x14ac:dyDescent="0.25">
      <c r="A206" s="90" t="s">
        <v>304</v>
      </c>
      <c r="B206" s="35" t="s">
        <v>305</v>
      </c>
      <c r="C206" s="91"/>
      <c r="D206" s="92"/>
      <c r="E206" s="93"/>
      <c r="F206" s="93"/>
      <c r="G206" s="2"/>
      <c r="J206" s="84"/>
    </row>
    <row r="207" spans="1:10" s="83" customFormat="1" ht="15.75" x14ac:dyDescent="0.25">
      <c r="A207" s="108"/>
      <c r="B207" s="30" t="s">
        <v>306</v>
      </c>
      <c r="C207" s="30"/>
      <c r="D207" s="30"/>
      <c r="E207" s="109"/>
      <c r="F207" s="109"/>
      <c r="G207" s="2"/>
      <c r="J207" s="84"/>
    </row>
    <row r="208" spans="1:10" s="83" customFormat="1" ht="15.75" x14ac:dyDescent="0.25">
      <c r="A208" s="94"/>
      <c r="B208" s="35" t="s">
        <v>8</v>
      </c>
      <c r="C208" s="25"/>
      <c r="D208" s="25"/>
      <c r="E208" s="93"/>
      <c r="F208" s="93"/>
      <c r="G208" s="2"/>
      <c r="J208" s="84"/>
    </row>
    <row r="209" spans="1:10" s="83" customFormat="1" ht="57.75" x14ac:dyDescent="0.25">
      <c r="A209" s="100" t="s">
        <v>307</v>
      </c>
      <c r="B209" s="81" t="s">
        <v>308</v>
      </c>
      <c r="C209" s="12">
        <v>51</v>
      </c>
      <c r="D209" s="23" t="s">
        <v>20</v>
      </c>
      <c r="E209" s="82"/>
      <c r="F209" s="82">
        <f t="shared" ref="F209:F226" si="47">C209*E209</f>
        <v>0</v>
      </c>
      <c r="G209" s="2"/>
      <c r="J209" s="84"/>
    </row>
    <row r="210" spans="1:10" s="83" customFormat="1" ht="29.25" x14ac:dyDescent="0.25">
      <c r="A210" s="100" t="s">
        <v>309</v>
      </c>
      <c r="B210" s="81" t="s">
        <v>310</v>
      </c>
      <c r="C210" s="71">
        <v>7</v>
      </c>
      <c r="D210" s="23" t="s">
        <v>3</v>
      </c>
      <c r="E210" s="82"/>
      <c r="F210" s="82">
        <f t="shared" si="47"/>
        <v>0</v>
      </c>
      <c r="G210" s="2"/>
      <c r="J210" s="84"/>
    </row>
    <row r="211" spans="1:10" s="83" customFormat="1" ht="29.25" x14ac:dyDescent="0.25">
      <c r="A211" s="100" t="s">
        <v>311</v>
      </c>
      <c r="B211" s="81" t="s">
        <v>312</v>
      </c>
      <c r="C211" s="12">
        <v>7</v>
      </c>
      <c r="D211" s="23" t="s">
        <v>3</v>
      </c>
      <c r="E211" s="73"/>
      <c r="F211" s="82">
        <f t="shared" si="47"/>
        <v>0</v>
      </c>
      <c r="G211" s="2"/>
      <c r="J211" s="84"/>
    </row>
    <row r="212" spans="1:10" s="83" customFormat="1" ht="29.25" x14ac:dyDescent="0.25">
      <c r="A212" s="100" t="s">
        <v>313</v>
      </c>
      <c r="B212" s="81" t="s">
        <v>314</v>
      </c>
      <c r="C212" s="71">
        <v>1</v>
      </c>
      <c r="D212" s="44" t="s">
        <v>3</v>
      </c>
      <c r="E212" s="73"/>
      <c r="F212" s="82">
        <f t="shared" si="47"/>
        <v>0</v>
      </c>
      <c r="G212" s="2"/>
      <c r="J212" s="84"/>
    </row>
    <row r="213" spans="1:10" s="83" customFormat="1" ht="43.5" x14ac:dyDescent="0.25">
      <c r="A213" s="100" t="s">
        <v>315</v>
      </c>
      <c r="B213" s="81" t="s">
        <v>316</v>
      </c>
      <c r="C213" s="12">
        <v>51</v>
      </c>
      <c r="D213" s="23" t="s">
        <v>20</v>
      </c>
      <c r="E213" s="82"/>
      <c r="F213" s="82">
        <f t="shared" si="47"/>
        <v>0</v>
      </c>
      <c r="G213" s="2"/>
      <c r="J213" s="84"/>
    </row>
    <row r="214" spans="1:10" s="83" customFormat="1" ht="29.25" x14ac:dyDescent="0.25">
      <c r="A214" s="100" t="s">
        <v>317</v>
      </c>
      <c r="B214" s="81" t="s">
        <v>318</v>
      </c>
      <c r="C214" s="71">
        <v>1</v>
      </c>
      <c r="D214" s="23" t="s">
        <v>3</v>
      </c>
      <c r="E214" s="82"/>
      <c r="F214" s="82">
        <f t="shared" ref="F214" si="48">C214*E214</f>
        <v>0</v>
      </c>
      <c r="G214" s="2"/>
      <c r="J214" s="84"/>
    </row>
    <row r="215" spans="1:10" s="83" customFormat="1" ht="30" x14ac:dyDescent="0.25">
      <c r="A215" s="100" t="s">
        <v>319</v>
      </c>
      <c r="B215" s="81" t="s">
        <v>320</v>
      </c>
      <c r="C215" s="12">
        <v>1</v>
      </c>
      <c r="D215" s="23" t="s">
        <v>3</v>
      </c>
      <c r="E215" s="73"/>
      <c r="F215" s="82">
        <f t="shared" ref="F215" si="49">C215*E215</f>
        <v>0</v>
      </c>
      <c r="G215" s="2"/>
      <c r="J215" s="84"/>
    </row>
    <row r="216" spans="1:10" s="83" customFormat="1" ht="29.25" x14ac:dyDescent="0.25">
      <c r="A216" s="43" t="s">
        <v>321</v>
      </c>
      <c r="B216" s="81" t="s">
        <v>322</v>
      </c>
      <c r="C216" s="71">
        <v>1</v>
      </c>
      <c r="D216" s="44" t="s">
        <v>3</v>
      </c>
      <c r="E216" s="73"/>
      <c r="F216" s="82">
        <f t="shared" ref="F216" si="50">C216*E216</f>
        <v>0</v>
      </c>
      <c r="G216" s="2"/>
      <c r="J216" s="84"/>
    </row>
    <row r="217" spans="1:10" s="83" customFormat="1" ht="57.75" x14ac:dyDescent="0.25">
      <c r="A217" s="43" t="s">
        <v>323</v>
      </c>
      <c r="B217" s="81" t="s">
        <v>509</v>
      </c>
      <c r="C217" s="71">
        <v>85</v>
      </c>
      <c r="D217" s="44" t="s">
        <v>20</v>
      </c>
      <c r="E217" s="82"/>
      <c r="F217" s="82">
        <f t="shared" si="47"/>
        <v>0</v>
      </c>
      <c r="G217" s="2"/>
      <c r="J217" s="84"/>
    </row>
    <row r="218" spans="1:10" s="83" customFormat="1" ht="29.25" x14ac:dyDescent="0.25">
      <c r="A218" s="43" t="s">
        <v>324</v>
      </c>
      <c r="B218" s="81" t="s">
        <v>325</v>
      </c>
      <c r="C218" s="71">
        <v>12</v>
      </c>
      <c r="D218" s="23" t="s">
        <v>3</v>
      </c>
      <c r="E218" s="82"/>
      <c r="F218" s="82">
        <f t="shared" si="47"/>
        <v>0</v>
      </c>
      <c r="G218" s="2"/>
      <c r="J218" s="84"/>
    </row>
    <row r="219" spans="1:10" s="83" customFormat="1" ht="29.25" x14ac:dyDescent="0.25">
      <c r="A219" s="43" t="s">
        <v>326</v>
      </c>
      <c r="B219" s="81" t="s">
        <v>327</v>
      </c>
      <c r="C219" s="71">
        <v>1</v>
      </c>
      <c r="D219" s="23" t="s">
        <v>3</v>
      </c>
      <c r="E219" s="73"/>
      <c r="F219" s="82">
        <f t="shared" si="47"/>
        <v>0</v>
      </c>
      <c r="G219" s="2"/>
      <c r="J219" s="84"/>
    </row>
    <row r="220" spans="1:10" s="83" customFormat="1" ht="57.75" x14ac:dyDescent="0.25">
      <c r="A220" s="43" t="s">
        <v>328</v>
      </c>
      <c r="B220" s="44" t="s">
        <v>510</v>
      </c>
      <c r="C220" s="71">
        <v>72</v>
      </c>
      <c r="D220" s="44" t="s">
        <v>20</v>
      </c>
      <c r="E220" s="82"/>
      <c r="F220" s="82">
        <f t="shared" si="47"/>
        <v>0</v>
      </c>
      <c r="G220" s="2"/>
      <c r="J220" s="84"/>
    </row>
    <row r="221" spans="1:10" s="83" customFormat="1" ht="43.5" x14ac:dyDescent="0.25">
      <c r="A221" s="43" t="s">
        <v>330</v>
      </c>
      <c r="B221" s="81" t="s">
        <v>331</v>
      </c>
      <c r="C221" s="71">
        <v>10</v>
      </c>
      <c r="D221" s="23" t="s">
        <v>3</v>
      </c>
      <c r="E221" s="102"/>
      <c r="F221" s="82">
        <f t="shared" si="47"/>
        <v>0</v>
      </c>
      <c r="G221" s="2"/>
      <c r="J221" s="84"/>
    </row>
    <row r="222" spans="1:10" s="83" customFormat="1" ht="43.5" x14ac:dyDescent="0.25">
      <c r="A222" s="43" t="s">
        <v>332</v>
      </c>
      <c r="B222" s="81" t="s">
        <v>333</v>
      </c>
      <c r="C222" s="71">
        <v>4</v>
      </c>
      <c r="D222" s="23" t="s">
        <v>3</v>
      </c>
      <c r="E222" s="73"/>
      <c r="F222" s="82">
        <f t="shared" si="47"/>
        <v>0</v>
      </c>
      <c r="G222" s="2"/>
      <c r="J222" s="84"/>
    </row>
    <row r="223" spans="1:10" s="83" customFormat="1" ht="29.25" x14ac:dyDescent="0.25">
      <c r="A223" s="43" t="s">
        <v>334</v>
      </c>
      <c r="B223" s="81" t="s">
        <v>335</v>
      </c>
      <c r="C223" s="71">
        <v>1</v>
      </c>
      <c r="D223" s="23" t="s">
        <v>11</v>
      </c>
      <c r="E223" s="73"/>
      <c r="F223" s="82">
        <f t="shared" si="47"/>
        <v>0</v>
      </c>
      <c r="G223" s="2"/>
      <c r="J223" s="84"/>
    </row>
    <row r="224" spans="1:10" s="83" customFormat="1" ht="57.75" x14ac:dyDescent="0.25">
      <c r="A224" s="43" t="s">
        <v>336</v>
      </c>
      <c r="B224" s="81" t="s">
        <v>337</v>
      </c>
      <c r="C224" s="71">
        <v>55</v>
      </c>
      <c r="D224" s="23" t="s">
        <v>20</v>
      </c>
      <c r="E224" s="82"/>
      <c r="F224" s="82">
        <f t="shared" si="47"/>
        <v>0</v>
      </c>
      <c r="G224" s="2"/>
      <c r="J224" s="84"/>
    </row>
    <row r="225" spans="1:10" s="83" customFormat="1" ht="29.25" x14ac:dyDescent="0.25">
      <c r="A225" s="43" t="s">
        <v>338</v>
      </c>
      <c r="B225" s="81" t="s">
        <v>339</v>
      </c>
      <c r="C225" s="71">
        <v>9</v>
      </c>
      <c r="D225" s="23" t="s">
        <v>3</v>
      </c>
      <c r="E225" s="82"/>
      <c r="F225" s="82">
        <f t="shared" si="47"/>
        <v>0</v>
      </c>
      <c r="G225" s="2"/>
      <c r="J225" s="84"/>
    </row>
    <row r="226" spans="1:10" s="83" customFormat="1" ht="30" x14ac:dyDescent="0.25">
      <c r="A226" s="43" t="s">
        <v>340</v>
      </c>
      <c r="B226" s="81" t="s">
        <v>341</v>
      </c>
      <c r="C226" s="71">
        <v>9</v>
      </c>
      <c r="D226" s="44" t="s">
        <v>3</v>
      </c>
      <c r="E226" s="82"/>
      <c r="F226" s="82">
        <f t="shared" si="47"/>
        <v>0</v>
      </c>
      <c r="G226" s="2"/>
      <c r="J226" s="84"/>
    </row>
    <row r="227" spans="1:10" s="83" customFormat="1" ht="29.25" x14ac:dyDescent="0.25">
      <c r="A227" s="43" t="s">
        <v>342</v>
      </c>
      <c r="B227" s="81" t="s">
        <v>343</v>
      </c>
      <c r="C227" s="71">
        <v>1</v>
      </c>
      <c r="D227" s="23" t="s">
        <v>3</v>
      </c>
      <c r="E227" s="73"/>
      <c r="F227" s="82">
        <f t="shared" ref="F227:F230" si="51">C227*E227</f>
        <v>0</v>
      </c>
      <c r="G227" s="2"/>
      <c r="J227" s="84"/>
    </row>
    <row r="228" spans="1:10" s="83" customFormat="1" ht="57" x14ac:dyDescent="0.25">
      <c r="A228" s="43" t="s">
        <v>344</v>
      </c>
      <c r="B228" s="81" t="s">
        <v>345</v>
      </c>
      <c r="C228" s="71">
        <v>3</v>
      </c>
      <c r="D228" s="23" t="s">
        <v>3</v>
      </c>
      <c r="E228" s="82"/>
      <c r="F228" s="82">
        <f t="shared" si="51"/>
        <v>0</v>
      </c>
      <c r="G228" s="2"/>
      <c r="J228" s="84"/>
    </row>
    <row r="229" spans="1:10" s="83" customFormat="1" ht="28.5" x14ac:dyDescent="0.25">
      <c r="A229" s="43" t="s">
        <v>346</v>
      </c>
      <c r="B229" s="81" t="s">
        <v>347</v>
      </c>
      <c r="C229" s="70">
        <v>3</v>
      </c>
      <c r="D229" s="23" t="s">
        <v>3</v>
      </c>
      <c r="E229" s="82"/>
      <c r="F229" s="82">
        <f t="shared" si="51"/>
        <v>0</v>
      </c>
      <c r="G229" s="2"/>
      <c r="J229" s="84"/>
    </row>
    <row r="230" spans="1:10" s="83" customFormat="1" ht="15.75" x14ac:dyDescent="0.25">
      <c r="A230" s="43" t="s">
        <v>348</v>
      </c>
      <c r="B230" s="23" t="s">
        <v>349</v>
      </c>
      <c r="C230" s="71">
        <v>3</v>
      </c>
      <c r="D230" s="23" t="s">
        <v>3</v>
      </c>
      <c r="E230" s="82"/>
      <c r="F230" s="82">
        <f t="shared" si="51"/>
        <v>0</v>
      </c>
      <c r="G230" s="2"/>
      <c r="J230" s="84"/>
    </row>
    <row r="231" spans="1:10" s="83" customFormat="1" ht="15.75" x14ac:dyDescent="0.25">
      <c r="A231" s="94"/>
      <c r="B231" s="35" t="s">
        <v>83</v>
      </c>
      <c r="C231" s="25"/>
      <c r="D231" s="25"/>
      <c r="E231" s="93"/>
      <c r="F231" s="93"/>
      <c r="G231" s="2"/>
      <c r="J231" s="84"/>
    </row>
    <row r="232" spans="1:10" s="83" customFormat="1" ht="57.75" x14ac:dyDescent="0.25">
      <c r="A232" s="100" t="s">
        <v>350</v>
      </c>
      <c r="B232" s="81" t="s">
        <v>308</v>
      </c>
      <c r="C232" s="12">
        <v>60</v>
      </c>
      <c r="D232" s="23" t="s">
        <v>20</v>
      </c>
      <c r="E232" s="82"/>
      <c r="F232" s="82">
        <f t="shared" ref="F232:F244" si="52">C232*E232</f>
        <v>0</v>
      </c>
      <c r="G232" s="2"/>
      <c r="J232" s="84"/>
    </row>
    <row r="233" spans="1:10" s="83" customFormat="1" ht="29.25" x14ac:dyDescent="0.25">
      <c r="A233" s="100" t="s">
        <v>351</v>
      </c>
      <c r="B233" s="81" t="s">
        <v>310</v>
      </c>
      <c r="C233" s="71">
        <v>8</v>
      </c>
      <c r="D233" s="23" t="s">
        <v>3</v>
      </c>
      <c r="E233" s="82"/>
      <c r="F233" s="82">
        <f t="shared" si="52"/>
        <v>0</v>
      </c>
      <c r="G233" s="2"/>
      <c r="J233" s="84"/>
    </row>
    <row r="234" spans="1:10" s="83" customFormat="1" ht="29.25" x14ac:dyDescent="0.25">
      <c r="A234" s="100" t="s">
        <v>352</v>
      </c>
      <c r="B234" s="81" t="s">
        <v>312</v>
      </c>
      <c r="C234" s="12">
        <v>8</v>
      </c>
      <c r="D234" s="23" t="s">
        <v>3</v>
      </c>
      <c r="E234" s="73"/>
      <c r="F234" s="82">
        <f t="shared" si="52"/>
        <v>0</v>
      </c>
      <c r="G234" s="2"/>
      <c r="J234" s="84"/>
    </row>
    <row r="235" spans="1:10" s="83" customFormat="1" ht="29.25" x14ac:dyDescent="0.25">
      <c r="A235" s="100" t="s">
        <v>353</v>
      </c>
      <c r="B235" s="81" t="s">
        <v>314</v>
      </c>
      <c r="C235" s="71">
        <v>1</v>
      </c>
      <c r="D235" s="44" t="s">
        <v>3</v>
      </c>
      <c r="E235" s="73"/>
      <c r="F235" s="82">
        <f t="shared" si="52"/>
        <v>0</v>
      </c>
      <c r="G235" s="2"/>
      <c r="J235" s="84"/>
    </row>
    <row r="236" spans="1:10" s="83" customFormat="1" ht="43.5" x14ac:dyDescent="0.25">
      <c r="A236" s="100" t="s">
        <v>354</v>
      </c>
      <c r="B236" s="81" t="s">
        <v>316</v>
      </c>
      <c r="C236" s="12">
        <v>46</v>
      </c>
      <c r="D236" s="23" t="s">
        <v>20</v>
      </c>
      <c r="E236" s="82"/>
      <c r="F236" s="82">
        <f t="shared" si="52"/>
        <v>0</v>
      </c>
      <c r="G236" s="2"/>
      <c r="J236" s="84"/>
    </row>
    <row r="237" spans="1:10" s="83" customFormat="1" ht="29.25" customHeight="1" x14ac:dyDescent="0.25">
      <c r="A237" s="100" t="s">
        <v>355</v>
      </c>
      <c r="B237" s="81" t="s">
        <v>318</v>
      </c>
      <c r="C237" s="71">
        <v>3</v>
      </c>
      <c r="D237" s="23" t="s">
        <v>3</v>
      </c>
      <c r="E237" s="82"/>
      <c r="F237" s="82">
        <f t="shared" si="52"/>
        <v>0</v>
      </c>
      <c r="G237" s="2"/>
      <c r="J237" s="84"/>
    </row>
    <row r="238" spans="1:10" s="83" customFormat="1" ht="30" x14ac:dyDescent="0.25">
      <c r="A238" s="100" t="s">
        <v>356</v>
      </c>
      <c r="B238" s="81" t="s">
        <v>320</v>
      </c>
      <c r="C238" s="12">
        <v>3</v>
      </c>
      <c r="D238" s="23" t="s">
        <v>3</v>
      </c>
      <c r="E238" s="73"/>
      <c r="F238" s="82">
        <f t="shared" si="52"/>
        <v>0</v>
      </c>
      <c r="G238" s="2"/>
      <c r="J238" s="84"/>
    </row>
    <row r="239" spans="1:10" s="83" customFormat="1" ht="29.25" x14ac:dyDescent="0.25">
      <c r="A239" s="100" t="s">
        <v>357</v>
      </c>
      <c r="B239" s="81" t="s">
        <v>322</v>
      </c>
      <c r="C239" s="71">
        <v>1</v>
      </c>
      <c r="D239" s="44" t="s">
        <v>3</v>
      </c>
      <c r="E239" s="73"/>
      <c r="F239" s="82">
        <f t="shared" si="52"/>
        <v>0</v>
      </c>
      <c r="G239" s="2"/>
      <c r="J239" s="84"/>
    </row>
    <row r="240" spans="1:10" s="83" customFormat="1" ht="57.75" x14ac:dyDescent="0.25">
      <c r="A240" s="100" t="s">
        <v>358</v>
      </c>
      <c r="B240" s="81" t="s">
        <v>509</v>
      </c>
      <c r="C240" s="71">
        <v>66</v>
      </c>
      <c r="D240" s="44" t="s">
        <v>20</v>
      </c>
      <c r="E240" s="82"/>
      <c r="F240" s="82">
        <f t="shared" si="52"/>
        <v>0</v>
      </c>
      <c r="G240" s="2"/>
      <c r="J240" s="84"/>
    </row>
    <row r="241" spans="1:10" s="83" customFormat="1" ht="29.25" x14ac:dyDescent="0.25">
      <c r="A241" s="100" t="s">
        <v>359</v>
      </c>
      <c r="B241" s="81" t="s">
        <v>325</v>
      </c>
      <c r="C241" s="71">
        <v>13</v>
      </c>
      <c r="D241" s="23" t="s">
        <v>3</v>
      </c>
      <c r="E241" s="82"/>
      <c r="F241" s="82">
        <f t="shared" si="52"/>
        <v>0</v>
      </c>
      <c r="G241" s="2"/>
      <c r="J241" s="84"/>
    </row>
    <row r="242" spans="1:10" s="83" customFormat="1" ht="29.25" x14ac:dyDescent="0.25">
      <c r="A242" s="100" t="s">
        <v>360</v>
      </c>
      <c r="B242" s="81" t="s">
        <v>327</v>
      </c>
      <c r="C242" s="71">
        <v>1</v>
      </c>
      <c r="D242" s="23" t="s">
        <v>3</v>
      </c>
      <c r="E242" s="73"/>
      <c r="F242" s="82">
        <f t="shared" si="52"/>
        <v>0</v>
      </c>
      <c r="G242" s="2"/>
      <c r="J242" s="84"/>
    </row>
    <row r="243" spans="1:10" s="83" customFormat="1" ht="57.75" x14ac:dyDescent="0.25">
      <c r="A243" s="100" t="s">
        <v>361</v>
      </c>
      <c r="B243" s="44" t="s">
        <v>329</v>
      </c>
      <c r="C243" s="71">
        <v>63</v>
      </c>
      <c r="D243" s="44" t="s">
        <v>20</v>
      </c>
      <c r="E243" s="82"/>
      <c r="F243" s="82">
        <f t="shared" si="52"/>
        <v>0</v>
      </c>
      <c r="G243" s="2"/>
      <c r="J243" s="84"/>
    </row>
    <row r="244" spans="1:10" s="83" customFormat="1" ht="43.5" x14ac:dyDescent="0.25">
      <c r="A244" s="100" t="s">
        <v>362</v>
      </c>
      <c r="B244" s="81" t="s">
        <v>331</v>
      </c>
      <c r="C244" s="71">
        <v>12</v>
      </c>
      <c r="D244" s="23" t="s">
        <v>3</v>
      </c>
      <c r="E244" s="102"/>
      <c r="F244" s="82">
        <f t="shared" si="52"/>
        <v>0</v>
      </c>
      <c r="G244" s="2"/>
      <c r="J244" s="84"/>
    </row>
    <row r="245" spans="1:10" s="83" customFormat="1" ht="29.25" x14ac:dyDescent="0.25">
      <c r="A245" s="100" t="s">
        <v>363</v>
      </c>
      <c r="B245" s="81" t="s">
        <v>364</v>
      </c>
      <c r="C245" s="71">
        <v>1</v>
      </c>
      <c r="D245" s="23" t="s">
        <v>3</v>
      </c>
      <c r="E245" s="73"/>
      <c r="F245" s="82">
        <f t="shared" ref="F245:F252" si="53">C245*E245</f>
        <v>0</v>
      </c>
      <c r="G245" s="2"/>
      <c r="J245" s="84"/>
    </row>
    <row r="246" spans="1:10" s="83" customFormat="1" ht="57.75" x14ac:dyDescent="0.25">
      <c r="A246" s="100" t="s">
        <v>365</v>
      </c>
      <c r="B246" s="81" t="s">
        <v>337</v>
      </c>
      <c r="C246" s="71">
        <v>12</v>
      </c>
      <c r="D246" s="23" t="s">
        <v>20</v>
      </c>
      <c r="E246" s="82"/>
      <c r="F246" s="82">
        <f t="shared" si="53"/>
        <v>0</v>
      </c>
      <c r="G246" s="2"/>
      <c r="J246" s="84"/>
    </row>
    <row r="247" spans="1:10" s="83" customFormat="1" ht="29.25" x14ac:dyDescent="0.25">
      <c r="A247" s="100" t="s">
        <v>366</v>
      </c>
      <c r="B247" s="81" t="s">
        <v>339</v>
      </c>
      <c r="C247" s="71">
        <v>2</v>
      </c>
      <c r="D247" s="23" t="s">
        <v>3</v>
      </c>
      <c r="E247" s="82"/>
      <c r="F247" s="82">
        <f t="shared" si="53"/>
        <v>0</v>
      </c>
      <c r="G247" s="2"/>
      <c r="J247" s="84"/>
    </row>
    <row r="248" spans="1:10" s="83" customFormat="1" ht="30" x14ac:dyDescent="0.25">
      <c r="A248" s="100" t="s">
        <v>367</v>
      </c>
      <c r="B248" s="81" t="s">
        <v>341</v>
      </c>
      <c r="C248" s="71">
        <v>2</v>
      </c>
      <c r="D248" s="44" t="s">
        <v>3</v>
      </c>
      <c r="E248" s="82"/>
      <c r="F248" s="82">
        <f t="shared" si="53"/>
        <v>0</v>
      </c>
      <c r="G248" s="2"/>
      <c r="J248" s="84"/>
    </row>
    <row r="249" spans="1:10" s="83" customFormat="1" ht="29.25" x14ac:dyDescent="0.25">
      <c r="A249" s="100" t="s">
        <v>368</v>
      </c>
      <c r="B249" s="81" t="s">
        <v>343</v>
      </c>
      <c r="C249" s="71">
        <v>1</v>
      </c>
      <c r="D249" s="23" t="s">
        <v>3</v>
      </c>
      <c r="E249" s="73"/>
      <c r="F249" s="82">
        <f t="shared" si="53"/>
        <v>0</v>
      </c>
      <c r="G249" s="2"/>
      <c r="J249" s="84"/>
    </row>
    <row r="250" spans="1:10" s="83" customFormat="1" ht="57" x14ac:dyDescent="0.25">
      <c r="A250" s="100" t="s">
        <v>369</v>
      </c>
      <c r="B250" s="81" t="s">
        <v>345</v>
      </c>
      <c r="C250" s="71">
        <v>1</v>
      </c>
      <c r="D250" s="23" t="s">
        <v>3</v>
      </c>
      <c r="E250" s="82"/>
      <c r="F250" s="82">
        <f t="shared" si="53"/>
        <v>0</v>
      </c>
      <c r="G250" s="2"/>
      <c r="J250" s="84"/>
    </row>
    <row r="251" spans="1:10" s="83" customFormat="1" ht="28.5" x14ac:dyDescent="0.25">
      <c r="A251" s="100" t="s">
        <v>370</v>
      </c>
      <c r="B251" s="81" t="s">
        <v>347</v>
      </c>
      <c r="C251" s="70">
        <v>1</v>
      </c>
      <c r="D251" s="23" t="s">
        <v>3</v>
      </c>
      <c r="E251" s="82"/>
      <c r="F251" s="82">
        <f t="shared" si="53"/>
        <v>0</v>
      </c>
      <c r="G251" s="2"/>
      <c r="J251" s="84"/>
    </row>
    <row r="252" spans="1:10" s="83" customFormat="1" ht="15.75" x14ac:dyDescent="0.25">
      <c r="A252" s="100" t="s">
        <v>371</v>
      </c>
      <c r="B252" s="23" t="s">
        <v>349</v>
      </c>
      <c r="C252" s="71">
        <v>3</v>
      </c>
      <c r="D252" s="23" t="s">
        <v>3</v>
      </c>
      <c r="E252" s="82"/>
      <c r="F252" s="82">
        <f t="shared" si="53"/>
        <v>0</v>
      </c>
      <c r="G252" s="2"/>
      <c r="J252" s="84"/>
    </row>
    <row r="253" spans="1:10" s="83" customFormat="1" ht="15.75" x14ac:dyDescent="0.25">
      <c r="A253" s="94"/>
      <c r="B253" s="35" t="s">
        <v>85</v>
      </c>
      <c r="C253" s="25"/>
      <c r="D253" s="25"/>
      <c r="E253" s="93"/>
      <c r="F253" s="93"/>
      <c r="G253" s="2"/>
      <c r="J253" s="84"/>
    </row>
    <row r="254" spans="1:10" s="83" customFormat="1" ht="57.75" x14ac:dyDescent="0.25">
      <c r="A254" s="100" t="s">
        <v>372</v>
      </c>
      <c r="B254" s="81" t="s">
        <v>308</v>
      </c>
      <c r="C254" s="12">
        <v>69</v>
      </c>
      <c r="D254" s="23" t="s">
        <v>20</v>
      </c>
      <c r="E254" s="82"/>
      <c r="F254" s="82">
        <f t="shared" ref="F254:F269" si="54">C254*E254</f>
        <v>0</v>
      </c>
      <c r="G254" s="2"/>
      <c r="J254" s="84"/>
    </row>
    <row r="255" spans="1:10" s="83" customFormat="1" ht="29.25" x14ac:dyDescent="0.25">
      <c r="A255" s="100" t="s">
        <v>373</v>
      </c>
      <c r="B255" s="81" t="s">
        <v>310</v>
      </c>
      <c r="C255" s="71">
        <v>7</v>
      </c>
      <c r="D255" s="23" t="s">
        <v>3</v>
      </c>
      <c r="E255" s="82"/>
      <c r="F255" s="82">
        <f t="shared" si="54"/>
        <v>0</v>
      </c>
      <c r="G255" s="2"/>
      <c r="J255" s="84"/>
    </row>
    <row r="256" spans="1:10" s="83" customFormat="1" ht="29.25" x14ac:dyDescent="0.25">
      <c r="A256" s="100" t="s">
        <v>374</v>
      </c>
      <c r="B256" s="81" t="s">
        <v>312</v>
      </c>
      <c r="C256" s="12">
        <v>7</v>
      </c>
      <c r="D256" s="23" t="s">
        <v>3</v>
      </c>
      <c r="E256" s="73"/>
      <c r="F256" s="82">
        <f t="shared" si="54"/>
        <v>0</v>
      </c>
      <c r="G256" s="2"/>
      <c r="J256" s="84"/>
    </row>
    <row r="257" spans="1:10" s="83" customFormat="1" ht="29.25" x14ac:dyDescent="0.25">
      <c r="A257" s="100" t="s">
        <v>375</v>
      </c>
      <c r="B257" s="81" t="s">
        <v>314</v>
      </c>
      <c r="C257" s="71">
        <v>1</v>
      </c>
      <c r="D257" s="44" t="s">
        <v>3</v>
      </c>
      <c r="E257" s="73"/>
      <c r="F257" s="82">
        <f t="shared" si="54"/>
        <v>0</v>
      </c>
      <c r="G257" s="2"/>
      <c r="J257" s="84"/>
    </row>
    <row r="258" spans="1:10" s="83" customFormat="1" ht="43.5" x14ac:dyDescent="0.25">
      <c r="A258" s="100" t="s">
        <v>376</v>
      </c>
      <c r="B258" s="81" t="s">
        <v>316</v>
      </c>
      <c r="C258" s="12">
        <v>58</v>
      </c>
      <c r="D258" s="23" t="s">
        <v>20</v>
      </c>
      <c r="E258" s="82"/>
      <c r="F258" s="82">
        <f t="shared" si="54"/>
        <v>0</v>
      </c>
      <c r="G258" s="2"/>
      <c r="J258" s="84"/>
    </row>
    <row r="259" spans="1:10" s="83" customFormat="1" ht="29.25" customHeight="1" x14ac:dyDescent="0.25">
      <c r="A259" s="100" t="s">
        <v>377</v>
      </c>
      <c r="B259" s="81" t="s">
        <v>318</v>
      </c>
      <c r="C259" s="71">
        <v>3</v>
      </c>
      <c r="D259" s="23" t="s">
        <v>3</v>
      </c>
      <c r="E259" s="82"/>
      <c r="F259" s="82">
        <f t="shared" si="54"/>
        <v>0</v>
      </c>
      <c r="G259" s="2"/>
      <c r="J259" s="84"/>
    </row>
    <row r="260" spans="1:10" s="83" customFormat="1" ht="30" x14ac:dyDescent="0.25">
      <c r="A260" s="100" t="s">
        <v>378</v>
      </c>
      <c r="B260" s="81" t="s">
        <v>320</v>
      </c>
      <c r="C260" s="12">
        <v>3</v>
      </c>
      <c r="D260" s="23" t="s">
        <v>3</v>
      </c>
      <c r="E260" s="73"/>
      <c r="F260" s="82">
        <f t="shared" si="54"/>
        <v>0</v>
      </c>
      <c r="G260" s="2"/>
      <c r="J260" s="84"/>
    </row>
    <row r="261" spans="1:10" s="83" customFormat="1" ht="29.25" x14ac:dyDescent="0.25">
      <c r="A261" s="100" t="s">
        <v>379</v>
      </c>
      <c r="B261" s="81" t="s">
        <v>322</v>
      </c>
      <c r="C261" s="71">
        <v>1</v>
      </c>
      <c r="D261" s="44" t="s">
        <v>3</v>
      </c>
      <c r="E261" s="73"/>
      <c r="F261" s="82">
        <f t="shared" si="54"/>
        <v>0</v>
      </c>
      <c r="G261" s="2"/>
      <c r="J261" s="84"/>
    </row>
    <row r="262" spans="1:10" s="83" customFormat="1" ht="57.75" x14ac:dyDescent="0.25">
      <c r="A262" s="100" t="s">
        <v>380</v>
      </c>
      <c r="B262" s="81" t="s">
        <v>509</v>
      </c>
      <c r="C262" s="71">
        <v>62</v>
      </c>
      <c r="D262" s="44" t="s">
        <v>20</v>
      </c>
      <c r="E262" s="82"/>
      <c r="F262" s="82">
        <f t="shared" si="54"/>
        <v>0</v>
      </c>
      <c r="G262" s="2"/>
      <c r="J262" s="84"/>
    </row>
    <row r="263" spans="1:10" s="83" customFormat="1" ht="29.25" x14ac:dyDescent="0.25">
      <c r="A263" s="100" t="s">
        <v>381</v>
      </c>
      <c r="B263" s="81" t="s">
        <v>325</v>
      </c>
      <c r="C263" s="71">
        <v>10</v>
      </c>
      <c r="D263" s="23" t="s">
        <v>3</v>
      </c>
      <c r="E263" s="82"/>
      <c r="F263" s="82">
        <f t="shared" si="54"/>
        <v>0</v>
      </c>
      <c r="G263" s="2"/>
      <c r="J263" s="84"/>
    </row>
    <row r="264" spans="1:10" s="83" customFormat="1" ht="29.25" x14ac:dyDescent="0.25">
      <c r="A264" s="100" t="s">
        <v>382</v>
      </c>
      <c r="B264" s="81" t="s">
        <v>327</v>
      </c>
      <c r="C264" s="71">
        <v>1</v>
      </c>
      <c r="D264" s="23" t="s">
        <v>3</v>
      </c>
      <c r="E264" s="73"/>
      <c r="F264" s="82">
        <f t="shared" si="54"/>
        <v>0</v>
      </c>
      <c r="G264" s="2"/>
      <c r="J264" s="84"/>
    </row>
    <row r="265" spans="1:10" s="83" customFormat="1" ht="57.75" x14ac:dyDescent="0.25">
      <c r="A265" s="100" t="s">
        <v>383</v>
      </c>
      <c r="B265" s="44" t="s">
        <v>510</v>
      </c>
      <c r="C265" s="71">
        <v>62</v>
      </c>
      <c r="D265" s="44" t="s">
        <v>20</v>
      </c>
      <c r="E265" s="82"/>
      <c r="F265" s="82">
        <f t="shared" si="54"/>
        <v>0</v>
      </c>
      <c r="G265" s="2"/>
      <c r="J265" s="84"/>
    </row>
    <row r="266" spans="1:10" s="83" customFormat="1" ht="43.5" x14ac:dyDescent="0.25">
      <c r="A266" s="100" t="s">
        <v>384</v>
      </c>
      <c r="B266" s="81" t="s">
        <v>331</v>
      </c>
      <c r="C266" s="71">
        <v>10</v>
      </c>
      <c r="D266" s="23" t="s">
        <v>3</v>
      </c>
      <c r="E266" s="102"/>
      <c r="F266" s="82">
        <f t="shared" si="54"/>
        <v>0</v>
      </c>
      <c r="G266" s="2"/>
      <c r="J266" s="84"/>
    </row>
    <row r="267" spans="1:10" s="83" customFormat="1" ht="29.25" x14ac:dyDescent="0.25">
      <c r="A267" s="100" t="s">
        <v>385</v>
      </c>
      <c r="B267" s="81" t="s">
        <v>335</v>
      </c>
      <c r="C267" s="71">
        <v>1</v>
      </c>
      <c r="D267" s="23" t="s">
        <v>11</v>
      </c>
      <c r="E267" s="73"/>
      <c r="F267" s="82">
        <f t="shared" si="54"/>
        <v>0</v>
      </c>
      <c r="G267" s="2"/>
      <c r="J267" s="84"/>
    </row>
    <row r="268" spans="1:10" s="83" customFormat="1" ht="15.75" x14ac:dyDescent="0.25">
      <c r="A268" s="90"/>
      <c r="B268" s="35" t="s">
        <v>221</v>
      </c>
      <c r="C268" s="91"/>
      <c r="D268" s="92"/>
      <c r="E268" s="93"/>
      <c r="F268" s="93"/>
      <c r="G268" s="2"/>
      <c r="J268" s="84"/>
    </row>
    <row r="269" spans="1:10" s="83" customFormat="1" ht="28.5" x14ac:dyDescent="0.25">
      <c r="A269" s="43" t="s">
        <v>386</v>
      </c>
      <c r="B269" s="81" t="s">
        <v>387</v>
      </c>
      <c r="C269" s="71">
        <v>1</v>
      </c>
      <c r="D269" s="23" t="s">
        <v>3</v>
      </c>
      <c r="E269" s="73"/>
      <c r="F269" s="82">
        <f t="shared" si="54"/>
        <v>0</v>
      </c>
      <c r="G269" s="2"/>
      <c r="J269" s="84"/>
    </row>
    <row r="270" spans="1:10" s="83" customFormat="1" ht="15.75" x14ac:dyDescent="0.25">
      <c r="A270" s="85"/>
      <c r="B270" s="40" t="s">
        <v>388</v>
      </c>
      <c r="C270" s="86"/>
      <c r="D270" s="87"/>
      <c r="E270" s="88"/>
      <c r="F270" s="89">
        <f>SUM(F209:F269)</f>
        <v>0</v>
      </c>
      <c r="G270" s="2"/>
      <c r="J270" s="84"/>
    </row>
    <row r="271" spans="1:10" s="83" customFormat="1" ht="15.75" x14ac:dyDescent="0.25">
      <c r="A271" s="90" t="s">
        <v>389</v>
      </c>
      <c r="B271" s="35" t="s">
        <v>390</v>
      </c>
      <c r="C271" s="91"/>
      <c r="D271" s="92"/>
      <c r="E271" s="93"/>
      <c r="F271" s="93"/>
      <c r="G271" s="2"/>
      <c r="J271" s="84"/>
    </row>
    <row r="272" spans="1:10" s="83" customFormat="1" ht="15.75" x14ac:dyDescent="0.25">
      <c r="A272" s="94"/>
      <c r="B272" s="35" t="s">
        <v>8</v>
      </c>
      <c r="C272" s="25"/>
      <c r="D272" s="25"/>
      <c r="E272" s="93"/>
      <c r="F272" s="93"/>
      <c r="G272" s="2"/>
      <c r="J272" s="84"/>
    </row>
    <row r="273" spans="1:10" s="83" customFormat="1" ht="15.75" x14ac:dyDescent="0.25">
      <c r="A273" s="108"/>
      <c r="B273" s="30" t="s">
        <v>391</v>
      </c>
      <c r="C273" s="30"/>
      <c r="D273" s="30"/>
      <c r="E273" s="109"/>
      <c r="F273" s="109"/>
      <c r="G273" s="2"/>
      <c r="J273" s="84"/>
    </row>
    <row r="274" spans="1:10" s="83" customFormat="1" ht="15.75" x14ac:dyDescent="0.25">
      <c r="A274" s="108"/>
      <c r="B274" s="24" t="s">
        <v>392</v>
      </c>
      <c r="C274" s="24">
        <v>1</v>
      </c>
      <c r="D274" s="24" t="s">
        <v>3</v>
      </c>
      <c r="E274" s="73"/>
      <c r="F274" s="73"/>
      <c r="G274" s="2"/>
      <c r="J274" s="84"/>
    </row>
    <row r="275" spans="1:10" s="83" customFormat="1" ht="15.75" x14ac:dyDescent="0.25">
      <c r="A275" s="108"/>
      <c r="B275" s="24" t="s">
        <v>393</v>
      </c>
      <c r="C275" s="24">
        <v>1</v>
      </c>
      <c r="D275" s="24" t="s">
        <v>3</v>
      </c>
      <c r="E275" s="73"/>
      <c r="F275" s="73"/>
      <c r="G275" s="2"/>
      <c r="J275" s="84"/>
    </row>
    <row r="276" spans="1:10" s="83" customFormat="1" ht="15.75" x14ac:dyDescent="0.25">
      <c r="A276" s="108"/>
      <c r="B276" s="24" t="s">
        <v>394</v>
      </c>
      <c r="C276" s="24">
        <v>4</v>
      </c>
      <c r="D276" s="24" t="s">
        <v>3</v>
      </c>
      <c r="E276" s="73"/>
      <c r="F276" s="73"/>
      <c r="G276" s="2"/>
      <c r="J276" s="84"/>
    </row>
    <row r="277" spans="1:10" s="83" customFormat="1" ht="15.75" x14ac:dyDescent="0.25">
      <c r="A277" s="108"/>
      <c r="B277" s="24" t="s">
        <v>395</v>
      </c>
      <c r="C277" s="24">
        <v>5</v>
      </c>
      <c r="D277" s="24" t="s">
        <v>3</v>
      </c>
      <c r="E277" s="73"/>
      <c r="F277" s="73"/>
      <c r="G277" s="2"/>
      <c r="J277" s="84"/>
    </row>
    <row r="278" spans="1:10" s="83" customFormat="1" ht="57.75" x14ac:dyDescent="0.25">
      <c r="A278" s="100" t="s">
        <v>396</v>
      </c>
      <c r="B278" s="81" t="s">
        <v>397</v>
      </c>
      <c r="C278" s="71">
        <v>37</v>
      </c>
      <c r="D278" s="44" t="s">
        <v>20</v>
      </c>
      <c r="E278" s="82"/>
      <c r="F278" s="82">
        <f t="shared" ref="F278:F283" si="55">C278*E278</f>
        <v>0</v>
      </c>
      <c r="G278" s="3"/>
      <c r="J278" s="84"/>
    </row>
    <row r="279" spans="1:10" s="83" customFormat="1" ht="57.75" x14ac:dyDescent="0.25">
      <c r="A279" s="100" t="s">
        <v>398</v>
      </c>
      <c r="B279" s="81" t="s">
        <v>399</v>
      </c>
      <c r="C279" s="71">
        <v>12</v>
      </c>
      <c r="D279" s="44" t="s">
        <v>20</v>
      </c>
      <c r="E279" s="82"/>
      <c r="F279" s="82">
        <f t="shared" ref="F279" si="56">C279*E279</f>
        <v>0</v>
      </c>
      <c r="G279" s="3"/>
      <c r="J279" s="84"/>
    </row>
    <row r="280" spans="1:10" s="83" customFormat="1" ht="57.75" x14ac:dyDescent="0.25">
      <c r="A280" s="45" t="s">
        <v>400</v>
      </c>
      <c r="B280" s="81" t="s">
        <v>401</v>
      </c>
      <c r="C280" s="71">
        <v>33</v>
      </c>
      <c r="D280" s="44" t="s">
        <v>20</v>
      </c>
      <c r="E280" s="82"/>
      <c r="F280" s="82">
        <f t="shared" si="55"/>
        <v>0</v>
      </c>
      <c r="G280" s="2"/>
    </row>
    <row r="281" spans="1:10" s="83" customFormat="1" ht="28.5" x14ac:dyDescent="0.25">
      <c r="A281" s="100" t="s">
        <v>402</v>
      </c>
      <c r="B281" s="81" t="s">
        <v>74</v>
      </c>
      <c r="C281" s="71">
        <v>3</v>
      </c>
      <c r="D281" s="103" t="s">
        <v>3</v>
      </c>
      <c r="E281" s="102"/>
      <c r="F281" s="82">
        <f t="shared" si="55"/>
        <v>0</v>
      </c>
      <c r="G281" s="2"/>
    </row>
    <row r="282" spans="1:10" s="83" customFormat="1" ht="28.5" x14ac:dyDescent="0.25">
      <c r="A282" s="45" t="s">
        <v>403</v>
      </c>
      <c r="B282" s="81" t="s">
        <v>404</v>
      </c>
      <c r="C282" s="71">
        <v>1</v>
      </c>
      <c r="D282" s="103" t="s">
        <v>3</v>
      </c>
      <c r="E282" s="102"/>
      <c r="F282" s="82">
        <f t="shared" ref="F282" si="57">C282*E282</f>
        <v>0</v>
      </c>
      <c r="G282" s="2"/>
    </row>
    <row r="283" spans="1:10" s="83" customFormat="1" ht="57" x14ac:dyDescent="0.25">
      <c r="A283" s="45" t="s">
        <v>405</v>
      </c>
      <c r="B283" s="81" t="s">
        <v>406</v>
      </c>
      <c r="C283" s="71">
        <v>2</v>
      </c>
      <c r="D283" s="44" t="s">
        <v>3</v>
      </c>
      <c r="E283" s="82"/>
      <c r="F283" s="82">
        <f t="shared" si="55"/>
        <v>0</v>
      </c>
      <c r="G283" s="2"/>
    </row>
    <row r="284" spans="1:10" s="83" customFormat="1" ht="15.75" customHeight="1" x14ac:dyDescent="0.25">
      <c r="A284" s="45" t="s">
        <v>407</v>
      </c>
      <c r="B284" s="24" t="s">
        <v>408</v>
      </c>
      <c r="C284" s="71">
        <v>11</v>
      </c>
      <c r="D284" s="24" t="s">
        <v>3</v>
      </c>
      <c r="E284" s="73"/>
      <c r="F284" s="73">
        <f t="shared" ref="F284" si="58">C284*E284</f>
        <v>0</v>
      </c>
      <c r="G284" s="2"/>
      <c r="J284" s="84"/>
    </row>
    <row r="285" spans="1:10" s="83" customFormat="1" ht="15.75" x14ac:dyDescent="0.25">
      <c r="A285" s="94"/>
      <c r="B285" s="35" t="s">
        <v>83</v>
      </c>
      <c r="C285" s="25"/>
      <c r="D285" s="25"/>
      <c r="E285" s="93"/>
      <c r="F285" s="93"/>
      <c r="G285" s="2"/>
      <c r="J285" s="84"/>
    </row>
    <row r="286" spans="1:10" s="83" customFormat="1" ht="15.75" x14ac:dyDescent="0.25">
      <c r="A286" s="108"/>
      <c r="B286" s="30" t="s">
        <v>391</v>
      </c>
      <c r="C286" s="30"/>
      <c r="D286" s="30"/>
      <c r="E286" s="109"/>
      <c r="F286" s="109"/>
      <c r="G286" s="2"/>
      <c r="J286" s="84"/>
    </row>
    <row r="287" spans="1:10" s="83" customFormat="1" ht="15.75" x14ac:dyDescent="0.25">
      <c r="A287" s="108"/>
      <c r="B287" s="24" t="s">
        <v>392</v>
      </c>
      <c r="C287" s="24">
        <v>2</v>
      </c>
      <c r="D287" s="24" t="s">
        <v>3</v>
      </c>
      <c r="E287" s="73"/>
      <c r="F287" s="73"/>
      <c r="G287" s="2"/>
      <c r="J287" s="84"/>
    </row>
    <row r="288" spans="1:10" s="83" customFormat="1" ht="15.75" x14ac:dyDescent="0.25">
      <c r="A288" s="108"/>
      <c r="B288" s="24" t="s">
        <v>394</v>
      </c>
      <c r="C288" s="24">
        <v>8</v>
      </c>
      <c r="D288" s="24" t="s">
        <v>3</v>
      </c>
      <c r="E288" s="73"/>
      <c r="F288" s="73"/>
      <c r="G288" s="2"/>
      <c r="J288" s="84"/>
    </row>
    <row r="289" spans="1:10" s="83" customFormat="1" ht="15.75" x14ac:dyDescent="0.25">
      <c r="A289" s="108"/>
      <c r="B289" s="24" t="s">
        <v>395</v>
      </c>
      <c r="C289" s="24">
        <v>6</v>
      </c>
      <c r="D289" s="24" t="s">
        <v>3</v>
      </c>
      <c r="E289" s="73"/>
      <c r="F289" s="73"/>
      <c r="G289" s="2"/>
      <c r="J289" s="84"/>
    </row>
    <row r="290" spans="1:10" s="83" customFormat="1" ht="57.75" x14ac:dyDescent="0.25">
      <c r="A290" s="100" t="s">
        <v>409</v>
      </c>
      <c r="B290" s="81" t="s">
        <v>397</v>
      </c>
      <c r="C290" s="71">
        <v>66</v>
      </c>
      <c r="D290" s="44" t="s">
        <v>20</v>
      </c>
      <c r="E290" s="82"/>
      <c r="F290" s="82">
        <f t="shared" ref="F290:F294" si="59">C290*E290</f>
        <v>0</v>
      </c>
      <c r="G290" s="3"/>
      <c r="J290" s="84"/>
    </row>
    <row r="291" spans="1:10" s="83" customFormat="1" ht="57.75" x14ac:dyDescent="0.25">
      <c r="A291" s="100" t="s">
        <v>410</v>
      </c>
      <c r="B291" s="81" t="s">
        <v>401</v>
      </c>
      <c r="C291" s="71">
        <v>55</v>
      </c>
      <c r="D291" s="44" t="s">
        <v>20</v>
      </c>
      <c r="E291" s="82"/>
      <c r="F291" s="82">
        <f t="shared" si="59"/>
        <v>0</v>
      </c>
      <c r="G291" s="2"/>
    </row>
    <row r="292" spans="1:10" s="83" customFormat="1" ht="28.5" x14ac:dyDescent="0.25">
      <c r="A292" s="100" t="s">
        <v>411</v>
      </c>
      <c r="B292" s="81" t="s">
        <v>74</v>
      </c>
      <c r="C292" s="71">
        <v>6</v>
      </c>
      <c r="D292" s="103" t="s">
        <v>3</v>
      </c>
      <c r="E292" s="102"/>
      <c r="F292" s="82">
        <f t="shared" si="59"/>
        <v>0</v>
      </c>
      <c r="G292" s="2"/>
    </row>
    <row r="293" spans="1:10" s="83" customFormat="1" ht="57" x14ac:dyDescent="0.25">
      <c r="A293" s="45" t="s">
        <v>412</v>
      </c>
      <c r="B293" s="81" t="s">
        <v>406</v>
      </c>
      <c r="C293" s="71">
        <v>4</v>
      </c>
      <c r="D293" s="44" t="s">
        <v>3</v>
      </c>
      <c r="E293" s="82"/>
      <c r="F293" s="82">
        <f t="shared" si="59"/>
        <v>0</v>
      </c>
      <c r="G293" s="2"/>
    </row>
    <row r="294" spans="1:10" s="83" customFormat="1" ht="15.75" customHeight="1" x14ac:dyDescent="0.25">
      <c r="A294" s="45" t="s">
        <v>413</v>
      </c>
      <c r="B294" s="24" t="s">
        <v>408</v>
      </c>
      <c r="C294" s="71">
        <v>15</v>
      </c>
      <c r="D294" s="24" t="s">
        <v>3</v>
      </c>
      <c r="E294" s="73"/>
      <c r="F294" s="73">
        <f t="shared" si="59"/>
        <v>0</v>
      </c>
      <c r="G294" s="2"/>
      <c r="J294" s="84"/>
    </row>
    <row r="295" spans="1:10" s="83" customFormat="1" ht="15.75" x14ac:dyDescent="0.25">
      <c r="A295" s="94"/>
      <c r="B295" s="35" t="s">
        <v>85</v>
      </c>
      <c r="C295" s="25"/>
      <c r="D295" s="25"/>
      <c r="E295" s="93"/>
      <c r="F295" s="93"/>
      <c r="G295" s="2"/>
      <c r="J295" s="84"/>
    </row>
    <row r="296" spans="1:10" s="83" customFormat="1" ht="15.75" x14ac:dyDescent="0.25">
      <c r="A296" s="108"/>
      <c r="B296" s="30" t="s">
        <v>391</v>
      </c>
      <c r="C296" s="30"/>
      <c r="D296" s="30"/>
      <c r="E296" s="109"/>
      <c r="F296" s="109"/>
      <c r="G296" s="2"/>
      <c r="J296" s="84"/>
    </row>
    <row r="297" spans="1:10" s="83" customFormat="1" ht="15.75" x14ac:dyDescent="0.25">
      <c r="A297" s="108"/>
      <c r="B297" s="24" t="s">
        <v>392</v>
      </c>
      <c r="C297" s="24">
        <v>1</v>
      </c>
      <c r="D297" s="24" t="s">
        <v>3</v>
      </c>
      <c r="E297" s="73"/>
      <c r="F297" s="73"/>
      <c r="G297" s="2"/>
      <c r="J297" s="84"/>
    </row>
    <row r="298" spans="1:10" s="83" customFormat="1" ht="15.75" x14ac:dyDescent="0.25">
      <c r="A298" s="108"/>
      <c r="B298" s="24" t="s">
        <v>394</v>
      </c>
      <c r="C298" s="24">
        <v>6</v>
      </c>
      <c r="D298" s="24" t="s">
        <v>3</v>
      </c>
      <c r="E298" s="73"/>
      <c r="F298" s="73"/>
      <c r="G298" s="2"/>
      <c r="J298" s="84"/>
    </row>
    <row r="299" spans="1:10" s="83" customFormat="1" ht="15.75" x14ac:dyDescent="0.25">
      <c r="A299" s="108"/>
      <c r="B299" s="24" t="s">
        <v>395</v>
      </c>
      <c r="C299" s="24">
        <v>5</v>
      </c>
      <c r="D299" s="24" t="s">
        <v>3</v>
      </c>
      <c r="E299" s="73"/>
      <c r="F299" s="73"/>
      <c r="G299" s="2"/>
      <c r="J299" s="84"/>
    </row>
    <row r="300" spans="1:10" s="83" customFormat="1" ht="57.75" x14ac:dyDescent="0.25">
      <c r="A300" s="45" t="s">
        <v>414</v>
      </c>
      <c r="B300" s="81" t="s">
        <v>397</v>
      </c>
      <c r="C300" s="71">
        <v>46</v>
      </c>
      <c r="D300" s="44" t="s">
        <v>20</v>
      </c>
      <c r="E300" s="82"/>
      <c r="F300" s="82">
        <f t="shared" ref="F300:F304" si="60">C300*E300</f>
        <v>0</v>
      </c>
      <c r="G300" s="3"/>
      <c r="J300" s="84"/>
    </row>
    <row r="301" spans="1:10" s="83" customFormat="1" ht="57.75" x14ac:dyDescent="0.25">
      <c r="A301" s="45" t="s">
        <v>415</v>
      </c>
      <c r="B301" s="81" t="s">
        <v>401</v>
      </c>
      <c r="C301" s="71">
        <v>45</v>
      </c>
      <c r="D301" s="44" t="s">
        <v>20</v>
      </c>
      <c r="E301" s="82"/>
      <c r="F301" s="82">
        <f t="shared" si="60"/>
        <v>0</v>
      </c>
      <c r="G301" s="2"/>
    </row>
    <row r="302" spans="1:10" s="83" customFormat="1" ht="28.5" x14ac:dyDescent="0.25">
      <c r="A302" s="45" t="s">
        <v>416</v>
      </c>
      <c r="B302" s="81" t="s">
        <v>74</v>
      </c>
      <c r="C302" s="71">
        <v>4</v>
      </c>
      <c r="D302" s="103" t="s">
        <v>3</v>
      </c>
      <c r="E302" s="102"/>
      <c r="F302" s="82">
        <f t="shared" si="60"/>
        <v>0</v>
      </c>
      <c r="G302" s="2"/>
    </row>
    <row r="303" spans="1:10" s="83" customFormat="1" ht="57" x14ac:dyDescent="0.25">
      <c r="A303" s="45" t="s">
        <v>417</v>
      </c>
      <c r="B303" s="81" t="s">
        <v>406</v>
      </c>
      <c r="C303" s="71">
        <v>3</v>
      </c>
      <c r="D303" s="44" t="s">
        <v>3</v>
      </c>
      <c r="E303" s="82"/>
      <c r="F303" s="82">
        <f t="shared" si="60"/>
        <v>0</v>
      </c>
      <c r="G303" s="2"/>
    </row>
    <row r="304" spans="1:10" s="83" customFormat="1" ht="15.75" customHeight="1" x14ac:dyDescent="0.25">
      <c r="A304" s="45" t="s">
        <v>418</v>
      </c>
      <c r="B304" s="24" t="s">
        <v>408</v>
      </c>
      <c r="C304" s="71">
        <v>12</v>
      </c>
      <c r="D304" s="24" t="s">
        <v>3</v>
      </c>
      <c r="E304" s="73"/>
      <c r="F304" s="73">
        <f t="shared" si="60"/>
        <v>0</v>
      </c>
      <c r="G304" s="2"/>
      <c r="J304" s="84"/>
    </row>
    <row r="305" spans="1:10" s="83" customFormat="1" ht="30" x14ac:dyDescent="0.25">
      <c r="A305" s="85"/>
      <c r="B305" s="40" t="s">
        <v>419</v>
      </c>
      <c r="C305" s="86"/>
      <c r="D305" s="87"/>
      <c r="E305" s="88"/>
      <c r="F305" s="89">
        <f>SUM(F278:F304)</f>
        <v>0</v>
      </c>
      <c r="G305" s="2"/>
      <c r="J305" s="84"/>
    </row>
    <row r="306" spans="1:10" s="83" customFormat="1" ht="15.75" x14ac:dyDescent="0.25">
      <c r="A306" s="90" t="s">
        <v>420</v>
      </c>
      <c r="B306" s="35" t="s">
        <v>421</v>
      </c>
      <c r="C306" s="107"/>
      <c r="D306" s="92"/>
      <c r="E306" s="93"/>
      <c r="F306" s="93"/>
      <c r="G306" s="2"/>
    </row>
    <row r="307" spans="1:10" s="83" customFormat="1" ht="15.75" x14ac:dyDescent="0.25">
      <c r="A307" s="94"/>
      <c r="B307" s="35" t="s">
        <v>8</v>
      </c>
      <c r="C307" s="25"/>
      <c r="D307" s="25"/>
      <c r="E307" s="93"/>
      <c r="F307" s="93"/>
      <c r="G307" s="2"/>
      <c r="J307" s="84"/>
    </row>
    <row r="308" spans="1:10" s="83" customFormat="1" ht="15.75" x14ac:dyDescent="0.25">
      <c r="A308" s="108"/>
      <c r="B308" s="30" t="s">
        <v>422</v>
      </c>
      <c r="C308" s="30"/>
      <c r="D308" s="30"/>
      <c r="E308" s="109"/>
      <c r="F308" s="109"/>
      <c r="G308" s="2"/>
    </row>
    <row r="309" spans="1:10" s="83" customFormat="1" ht="15.75" x14ac:dyDescent="0.25">
      <c r="A309" s="108"/>
      <c r="B309" s="118" t="s">
        <v>423</v>
      </c>
      <c r="C309" s="32"/>
      <c r="D309" s="32"/>
      <c r="E309" s="119"/>
      <c r="F309" s="120"/>
      <c r="G309" s="2"/>
    </row>
    <row r="310" spans="1:10" s="83" customFormat="1" ht="15.75" x14ac:dyDescent="0.25">
      <c r="A310" s="108"/>
      <c r="B310" s="121" t="s">
        <v>424</v>
      </c>
      <c r="C310" s="30"/>
      <c r="D310" s="30"/>
      <c r="E310" s="109"/>
      <c r="F310" s="122"/>
      <c r="G310" s="2"/>
    </row>
    <row r="311" spans="1:10" s="83" customFormat="1" ht="15.75" x14ac:dyDescent="0.25">
      <c r="A311" s="108"/>
      <c r="B311" s="128" t="s">
        <v>425</v>
      </c>
      <c r="C311" s="129"/>
      <c r="D311" s="129"/>
      <c r="E311" s="130"/>
      <c r="F311" s="131"/>
      <c r="G311" s="2"/>
    </row>
    <row r="312" spans="1:10" s="83" customFormat="1" ht="42.75" x14ac:dyDescent="0.25">
      <c r="A312" s="45" t="s">
        <v>426</v>
      </c>
      <c r="B312" s="127" t="s">
        <v>427</v>
      </c>
      <c r="C312" s="132">
        <v>11</v>
      </c>
      <c r="D312" s="44" t="s">
        <v>20</v>
      </c>
      <c r="E312" s="102"/>
      <c r="F312" s="102">
        <f t="shared" ref="F312:F314" si="61">C312*E312</f>
        <v>0</v>
      </c>
      <c r="G312" s="2"/>
    </row>
    <row r="313" spans="1:10" s="83" customFormat="1" ht="28.5" x14ac:dyDescent="0.25">
      <c r="A313" s="45" t="s">
        <v>428</v>
      </c>
      <c r="B313" s="81" t="s">
        <v>429</v>
      </c>
      <c r="C313" s="71">
        <v>4</v>
      </c>
      <c r="D313" s="44" t="s">
        <v>3</v>
      </c>
      <c r="E313" s="82"/>
      <c r="F313" s="82">
        <f t="shared" si="61"/>
        <v>0</v>
      </c>
      <c r="G313" s="2"/>
    </row>
    <row r="314" spans="1:10" s="83" customFormat="1" ht="15.75" x14ac:dyDescent="0.25">
      <c r="A314" s="45" t="s">
        <v>430</v>
      </c>
      <c r="B314" s="44" t="s">
        <v>431</v>
      </c>
      <c r="C314" s="71">
        <v>3</v>
      </c>
      <c r="D314" s="44" t="s">
        <v>224</v>
      </c>
      <c r="E314" s="82"/>
      <c r="F314" s="82">
        <f t="shared" si="61"/>
        <v>0</v>
      </c>
      <c r="G314" s="2"/>
    </row>
    <row r="315" spans="1:10" s="83" customFormat="1" ht="15.75" x14ac:dyDescent="0.25">
      <c r="A315" s="94"/>
      <c r="B315" s="35" t="s">
        <v>83</v>
      </c>
      <c r="C315" s="25"/>
      <c r="D315" s="25"/>
      <c r="E315" s="93"/>
      <c r="F315" s="93"/>
      <c r="G315" s="2"/>
      <c r="J315" s="84"/>
    </row>
    <row r="316" spans="1:10" s="83" customFormat="1" ht="15.75" x14ac:dyDescent="0.25">
      <c r="A316" s="108"/>
      <c r="B316" s="30" t="s">
        <v>422</v>
      </c>
      <c r="C316" s="30"/>
      <c r="D316" s="30"/>
      <c r="E316" s="109"/>
      <c r="F316" s="109"/>
      <c r="G316" s="2"/>
    </row>
    <row r="317" spans="1:10" s="83" customFormat="1" ht="15.75" x14ac:dyDescent="0.25">
      <c r="A317" s="108"/>
      <c r="B317" s="118" t="s">
        <v>432</v>
      </c>
      <c r="C317" s="32"/>
      <c r="D317" s="32"/>
      <c r="E317" s="119"/>
      <c r="F317" s="120"/>
      <c r="G317" s="2"/>
    </row>
    <row r="318" spans="1:10" s="83" customFormat="1" ht="15.75" x14ac:dyDescent="0.25">
      <c r="A318" s="108"/>
      <c r="B318" s="121" t="s">
        <v>433</v>
      </c>
      <c r="C318" s="30"/>
      <c r="D318" s="30"/>
      <c r="E318" s="109"/>
      <c r="F318" s="122"/>
      <c r="G318" s="2"/>
    </row>
    <row r="319" spans="1:10" s="83" customFormat="1" ht="42.75" x14ac:dyDescent="0.25">
      <c r="A319" s="45" t="s">
        <v>434</v>
      </c>
      <c r="B319" s="81" t="s">
        <v>427</v>
      </c>
      <c r="C319" s="71">
        <v>25</v>
      </c>
      <c r="D319" s="23" t="s">
        <v>20</v>
      </c>
      <c r="E319" s="82"/>
      <c r="F319" s="82">
        <f t="shared" ref="F319:F321" si="62">C319*E319</f>
        <v>0</v>
      </c>
      <c r="G319" s="2"/>
    </row>
    <row r="320" spans="1:10" s="83" customFormat="1" ht="28.5" x14ac:dyDescent="0.25">
      <c r="A320" s="45" t="s">
        <v>435</v>
      </c>
      <c r="B320" s="81" t="s">
        <v>436</v>
      </c>
      <c r="C320" s="71">
        <v>6</v>
      </c>
      <c r="D320" s="44" t="s">
        <v>3</v>
      </c>
      <c r="E320" s="82"/>
      <c r="F320" s="82">
        <f t="shared" si="62"/>
        <v>0</v>
      </c>
      <c r="G320" s="2"/>
    </row>
    <row r="321" spans="1:10" s="83" customFormat="1" ht="15.75" x14ac:dyDescent="0.25">
      <c r="A321" s="45" t="s">
        <v>437</v>
      </c>
      <c r="B321" s="44" t="s">
        <v>431</v>
      </c>
      <c r="C321" s="71">
        <v>4</v>
      </c>
      <c r="D321" s="44" t="s">
        <v>224</v>
      </c>
      <c r="E321" s="82"/>
      <c r="F321" s="82">
        <f t="shared" si="62"/>
        <v>0</v>
      </c>
      <c r="G321" s="2"/>
    </row>
    <row r="322" spans="1:10" s="83" customFormat="1" ht="15.75" x14ac:dyDescent="0.25">
      <c r="A322" s="94"/>
      <c r="B322" s="35" t="s">
        <v>85</v>
      </c>
      <c r="C322" s="25"/>
      <c r="D322" s="25"/>
      <c r="E322" s="93"/>
      <c r="F322" s="93"/>
      <c r="G322" s="2"/>
      <c r="J322" s="84"/>
    </row>
    <row r="323" spans="1:10" s="83" customFormat="1" ht="15.75" x14ac:dyDescent="0.25">
      <c r="A323" s="108"/>
      <c r="B323" s="30" t="s">
        <v>422</v>
      </c>
      <c r="C323" s="30"/>
      <c r="D323" s="30"/>
      <c r="E323" s="109"/>
      <c r="F323" s="109"/>
      <c r="G323" s="2"/>
    </row>
    <row r="324" spans="1:10" s="83" customFormat="1" ht="15.75" x14ac:dyDescent="0.25">
      <c r="A324" s="108"/>
      <c r="B324" s="118" t="s">
        <v>424</v>
      </c>
      <c r="C324" s="32"/>
      <c r="D324" s="32"/>
      <c r="E324" s="119"/>
      <c r="F324" s="120"/>
      <c r="G324" s="2"/>
    </row>
    <row r="325" spans="1:10" s="83" customFormat="1" ht="15.75" x14ac:dyDescent="0.25">
      <c r="A325" s="108"/>
      <c r="B325" s="121" t="s">
        <v>433</v>
      </c>
      <c r="C325" s="30"/>
      <c r="D325" s="30"/>
      <c r="E325" s="109"/>
      <c r="F325" s="122"/>
      <c r="G325" s="2"/>
    </row>
    <row r="326" spans="1:10" s="83" customFormat="1" ht="42.75" x14ac:dyDescent="0.25">
      <c r="A326" s="45" t="s">
        <v>438</v>
      </c>
      <c r="B326" s="81" t="s">
        <v>427</v>
      </c>
      <c r="C326" s="71">
        <v>19</v>
      </c>
      <c r="D326" s="23" t="s">
        <v>20</v>
      </c>
      <c r="E326" s="82"/>
      <c r="F326" s="82">
        <f t="shared" ref="F326" si="63">C326*E326</f>
        <v>0</v>
      </c>
      <c r="G326" s="2"/>
    </row>
    <row r="327" spans="1:10" s="83" customFormat="1" ht="28.5" x14ac:dyDescent="0.25">
      <c r="A327" s="45" t="s">
        <v>439</v>
      </c>
      <c r="B327" s="81" t="s">
        <v>436</v>
      </c>
      <c r="C327" s="71">
        <v>5</v>
      </c>
      <c r="D327" s="44" t="s">
        <v>3</v>
      </c>
      <c r="E327" s="82"/>
      <c r="F327" s="82">
        <f t="shared" ref="F327:F328" si="64">C327*E327</f>
        <v>0</v>
      </c>
      <c r="G327" s="2"/>
    </row>
    <row r="328" spans="1:10" s="83" customFormat="1" ht="15.75" x14ac:dyDescent="0.25">
      <c r="A328" s="45" t="s">
        <v>440</v>
      </c>
      <c r="B328" s="44" t="s">
        <v>431</v>
      </c>
      <c r="C328" s="71">
        <v>3</v>
      </c>
      <c r="D328" s="44" t="s">
        <v>224</v>
      </c>
      <c r="E328" s="82"/>
      <c r="F328" s="82">
        <f t="shared" si="64"/>
        <v>0</v>
      </c>
      <c r="G328" s="2"/>
    </row>
    <row r="329" spans="1:10" s="83" customFormat="1" ht="15.75" x14ac:dyDescent="0.25">
      <c r="A329" s="85"/>
      <c r="B329" s="40" t="s">
        <v>441</v>
      </c>
      <c r="C329" s="86"/>
      <c r="D329" s="87"/>
      <c r="E329" s="88"/>
      <c r="F329" s="89">
        <f>SUM(F312:F328)</f>
        <v>0</v>
      </c>
      <c r="G329" s="2"/>
      <c r="J329" s="84"/>
    </row>
    <row r="330" spans="1:10" s="83" customFormat="1" ht="15.75" x14ac:dyDescent="0.25">
      <c r="A330" s="90" t="s">
        <v>442</v>
      </c>
      <c r="B330" s="35" t="s">
        <v>443</v>
      </c>
      <c r="C330" s="91"/>
      <c r="D330" s="92"/>
      <c r="E330" s="93"/>
      <c r="F330" s="93"/>
      <c r="G330" s="2"/>
    </row>
    <row r="331" spans="1:10" s="83" customFormat="1" ht="15.75" x14ac:dyDescent="0.25">
      <c r="A331" s="90"/>
      <c r="B331" s="35" t="s">
        <v>8</v>
      </c>
      <c r="C331" s="91"/>
      <c r="D331" s="92"/>
      <c r="E331" s="93"/>
      <c r="F331" s="93"/>
      <c r="G331" s="2"/>
    </row>
    <row r="332" spans="1:10" s="83" customFormat="1" ht="28.5" x14ac:dyDescent="0.25">
      <c r="A332" s="43" t="s">
        <v>444</v>
      </c>
      <c r="B332" s="81" t="s">
        <v>445</v>
      </c>
      <c r="C332" s="71">
        <v>4</v>
      </c>
      <c r="D332" s="23" t="s">
        <v>3</v>
      </c>
      <c r="E332" s="82"/>
      <c r="F332" s="82">
        <f t="shared" ref="F332:F334" si="65">C332*E332</f>
        <v>0</v>
      </c>
      <c r="G332" s="2"/>
    </row>
    <row r="333" spans="1:10" s="83" customFormat="1" ht="42.75" x14ac:dyDescent="0.25">
      <c r="A333" s="43" t="s">
        <v>446</v>
      </c>
      <c r="B333" s="81" t="s">
        <v>447</v>
      </c>
      <c r="C333" s="71">
        <v>30</v>
      </c>
      <c r="D333" s="23" t="s">
        <v>20</v>
      </c>
      <c r="E333" s="82"/>
      <c r="F333" s="82">
        <f t="shared" si="65"/>
        <v>0</v>
      </c>
      <c r="G333" s="2"/>
    </row>
    <row r="334" spans="1:10" s="83" customFormat="1" ht="42.75" x14ac:dyDescent="0.25">
      <c r="A334" s="43" t="s">
        <v>448</v>
      </c>
      <c r="B334" s="81" t="s">
        <v>141</v>
      </c>
      <c r="C334" s="71">
        <f>+C333</f>
        <v>30</v>
      </c>
      <c r="D334" s="23" t="s">
        <v>20</v>
      </c>
      <c r="E334" s="82"/>
      <c r="F334" s="82">
        <f t="shared" si="65"/>
        <v>0</v>
      </c>
      <c r="G334" s="2"/>
    </row>
    <row r="335" spans="1:10" s="83" customFormat="1" ht="42.75" x14ac:dyDescent="0.25">
      <c r="A335" s="43" t="s">
        <v>449</v>
      </c>
      <c r="B335" s="81" t="s">
        <v>450</v>
      </c>
      <c r="C335" s="71">
        <v>12</v>
      </c>
      <c r="D335" s="44" t="s">
        <v>3</v>
      </c>
      <c r="E335" s="73"/>
      <c r="F335" s="82">
        <f t="shared" ref="F335:F337" si="66">+C335*E335</f>
        <v>0</v>
      </c>
      <c r="G335" s="2"/>
    </row>
    <row r="336" spans="1:10" s="83" customFormat="1" ht="28.5" x14ac:dyDescent="0.25">
      <c r="A336" s="43" t="s">
        <v>451</v>
      </c>
      <c r="B336" s="81" t="s">
        <v>452</v>
      </c>
      <c r="C336" s="71">
        <v>12</v>
      </c>
      <c r="D336" s="23" t="s">
        <v>11</v>
      </c>
      <c r="E336" s="73"/>
      <c r="F336" s="82">
        <f t="shared" si="66"/>
        <v>0</v>
      </c>
      <c r="G336" s="2"/>
    </row>
    <row r="337" spans="1:7" s="83" customFormat="1" ht="28.5" x14ac:dyDescent="0.25">
      <c r="A337" s="43" t="s">
        <v>453</v>
      </c>
      <c r="B337" s="81" t="s">
        <v>454</v>
      </c>
      <c r="C337" s="71">
        <v>12</v>
      </c>
      <c r="D337" s="44" t="s">
        <v>20</v>
      </c>
      <c r="E337" s="73"/>
      <c r="F337" s="82">
        <f t="shared" si="66"/>
        <v>0</v>
      </c>
      <c r="G337" s="2"/>
    </row>
    <row r="338" spans="1:7" s="83" customFormat="1" x14ac:dyDescent="0.25">
      <c r="A338" s="85"/>
      <c r="B338" s="40" t="s">
        <v>455</v>
      </c>
      <c r="C338" s="46"/>
      <c r="D338" s="87"/>
      <c r="E338" s="47"/>
      <c r="F338" s="48">
        <f>SUM(F332:F337)</f>
        <v>0</v>
      </c>
    </row>
    <row r="339" spans="1:7" s="83" customFormat="1" ht="15.75" x14ac:dyDescent="0.25">
      <c r="A339" s="90" t="s">
        <v>456</v>
      </c>
      <c r="B339" s="35" t="s">
        <v>457</v>
      </c>
      <c r="C339" s="91"/>
      <c r="D339" s="92"/>
      <c r="E339" s="93"/>
      <c r="F339" s="93"/>
      <c r="G339" s="2"/>
    </row>
    <row r="340" spans="1:7" s="83" customFormat="1" ht="15.75" x14ac:dyDescent="0.25">
      <c r="A340" s="90"/>
      <c r="B340" s="35" t="s">
        <v>8</v>
      </c>
      <c r="C340" s="91"/>
      <c r="D340" s="92"/>
      <c r="E340" s="93"/>
      <c r="F340" s="93"/>
      <c r="G340" s="2"/>
    </row>
    <row r="341" spans="1:7" s="95" customFormat="1" ht="43.5" x14ac:dyDescent="0.2">
      <c r="A341" s="45" t="s">
        <v>458</v>
      </c>
      <c r="B341" s="81" t="s">
        <v>459</v>
      </c>
      <c r="C341" s="71">
        <v>2</v>
      </c>
      <c r="D341" s="23" t="s">
        <v>3</v>
      </c>
      <c r="E341" s="82"/>
      <c r="F341" s="82">
        <f t="shared" ref="F341:F347" si="67">C341*E341</f>
        <v>0</v>
      </c>
    </row>
    <row r="342" spans="1:7" s="95" customFormat="1" ht="14.25" x14ac:dyDescent="0.2">
      <c r="A342" s="45" t="s">
        <v>460</v>
      </c>
      <c r="B342" s="23" t="s">
        <v>461</v>
      </c>
      <c r="C342" s="71">
        <v>2</v>
      </c>
      <c r="D342" s="23" t="s">
        <v>11</v>
      </c>
      <c r="E342" s="82"/>
      <c r="F342" s="82">
        <f t="shared" si="67"/>
        <v>0</v>
      </c>
    </row>
    <row r="343" spans="1:7" s="95" customFormat="1" ht="44.25" x14ac:dyDescent="0.2">
      <c r="A343" s="45" t="s">
        <v>462</v>
      </c>
      <c r="B343" s="81" t="s">
        <v>463</v>
      </c>
      <c r="C343" s="71">
        <v>2</v>
      </c>
      <c r="D343" s="23" t="s">
        <v>3</v>
      </c>
      <c r="E343" s="82"/>
      <c r="F343" s="82">
        <f t="shared" si="67"/>
        <v>0</v>
      </c>
    </row>
    <row r="344" spans="1:7" s="95" customFormat="1" ht="14.25" x14ac:dyDescent="0.2">
      <c r="A344" s="45" t="s">
        <v>464</v>
      </c>
      <c r="B344" s="81" t="s">
        <v>465</v>
      </c>
      <c r="C344" s="71">
        <v>2</v>
      </c>
      <c r="D344" s="23" t="s">
        <v>3</v>
      </c>
      <c r="E344" s="82"/>
      <c r="F344" s="82">
        <f t="shared" si="67"/>
        <v>0</v>
      </c>
    </row>
    <row r="345" spans="1:7" s="95" customFormat="1" ht="28.5" x14ac:dyDescent="0.2">
      <c r="A345" s="45" t="s">
        <v>466</v>
      </c>
      <c r="B345" s="81" t="s">
        <v>467</v>
      </c>
      <c r="C345" s="71">
        <v>20</v>
      </c>
      <c r="D345" s="23" t="s">
        <v>20</v>
      </c>
      <c r="E345" s="82"/>
      <c r="F345" s="82">
        <f t="shared" si="67"/>
        <v>0</v>
      </c>
    </row>
    <row r="346" spans="1:7" s="83" customFormat="1" x14ac:dyDescent="0.25">
      <c r="A346" s="45" t="s">
        <v>468</v>
      </c>
      <c r="B346" s="23" t="s">
        <v>469</v>
      </c>
      <c r="C346" s="12">
        <v>1</v>
      </c>
      <c r="D346" s="23" t="s">
        <v>3</v>
      </c>
      <c r="E346" s="82"/>
      <c r="F346" s="82">
        <f t="shared" si="67"/>
        <v>0</v>
      </c>
    </row>
    <row r="347" spans="1:7" s="83" customFormat="1" x14ac:dyDescent="0.25">
      <c r="A347" s="45" t="s">
        <v>470</v>
      </c>
      <c r="B347" s="23" t="s">
        <v>471</v>
      </c>
      <c r="C347" s="12">
        <v>2</v>
      </c>
      <c r="D347" s="23" t="s">
        <v>101</v>
      </c>
      <c r="E347" s="82"/>
      <c r="F347" s="82">
        <f t="shared" si="67"/>
        <v>0</v>
      </c>
    </row>
    <row r="348" spans="1:7" s="95" customFormat="1" x14ac:dyDescent="0.2">
      <c r="A348" s="85"/>
      <c r="B348" s="40" t="s">
        <v>472</v>
      </c>
      <c r="C348" s="46"/>
      <c r="D348" s="87"/>
      <c r="E348" s="47"/>
      <c r="F348" s="48">
        <f>SUM(F341:F347)</f>
        <v>0</v>
      </c>
    </row>
    <row r="349" spans="1:7" s="83" customFormat="1" ht="15.75" x14ac:dyDescent="0.25">
      <c r="A349" s="90" t="s">
        <v>473</v>
      </c>
      <c r="B349" s="35" t="s">
        <v>474</v>
      </c>
      <c r="C349" s="91"/>
      <c r="D349" s="92"/>
      <c r="E349" s="93"/>
      <c r="F349" s="93"/>
      <c r="G349" s="2"/>
    </row>
    <row r="350" spans="1:7" s="95" customFormat="1" ht="228" x14ac:dyDescent="0.2">
      <c r="A350" s="45" t="s">
        <v>475</v>
      </c>
      <c r="B350" s="81" t="s">
        <v>476</v>
      </c>
      <c r="C350" s="71">
        <v>1</v>
      </c>
      <c r="D350" s="23" t="s">
        <v>3</v>
      </c>
      <c r="E350" s="82"/>
      <c r="F350" s="82">
        <f t="shared" ref="F350:F357" si="68">C350*E350</f>
        <v>0</v>
      </c>
    </row>
    <row r="351" spans="1:7" s="95" customFormat="1" ht="14.25" x14ac:dyDescent="0.2">
      <c r="A351" s="45" t="s">
        <v>477</v>
      </c>
      <c r="B351" s="117" t="s">
        <v>478</v>
      </c>
      <c r="C351" s="71">
        <v>2</v>
      </c>
      <c r="D351" s="23" t="s">
        <v>3</v>
      </c>
      <c r="E351" s="82"/>
      <c r="F351" s="82">
        <f t="shared" si="68"/>
        <v>0</v>
      </c>
    </row>
    <row r="352" spans="1:7" s="95" customFormat="1" ht="42.75" x14ac:dyDescent="0.2">
      <c r="A352" s="45" t="s">
        <v>479</v>
      </c>
      <c r="B352" s="117" t="s">
        <v>480</v>
      </c>
      <c r="C352" s="71">
        <v>30</v>
      </c>
      <c r="D352" s="23" t="s">
        <v>20</v>
      </c>
      <c r="E352" s="82"/>
      <c r="F352" s="82">
        <f t="shared" si="68"/>
        <v>0</v>
      </c>
    </row>
    <row r="353" spans="1:7" s="95" customFormat="1" ht="28.5" x14ac:dyDescent="0.2">
      <c r="A353" s="45" t="s">
        <v>481</v>
      </c>
      <c r="B353" s="117" t="s">
        <v>482</v>
      </c>
      <c r="C353" s="71">
        <v>5</v>
      </c>
      <c r="D353" s="23" t="s">
        <v>20</v>
      </c>
      <c r="E353" s="82"/>
      <c r="F353" s="82">
        <f t="shared" si="68"/>
        <v>0</v>
      </c>
    </row>
    <row r="354" spans="1:7" s="95" customFormat="1" ht="57" x14ac:dyDescent="0.2">
      <c r="A354" s="45" t="s">
        <v>483</v>
      </c>
      <c r="B354" s="117" t="s">
        <v>484</v>
      </c>
      <c r="C354" s="71">
        <v>5</v>
      </c>
      <c r="D354" s="23" t="s">
        <v>20</v>
      </c>
      <c r="E354" s="82"/>
      <c r="F354" s="82">
        <f t="shared" si="68"/>
        <v>0</v>
      </c>
    </row>
    <row r="355" spans="1:7" s="95" customFormat="1" ht="28.5" x14ac:dyDescent="0.2">
      <c r="A355" s="45" t="s">
        <v>485</v>
      </c>
      <c r="B355" s="117" t="s">
        <v>486</v>
      </c>
      <c r="C355" s="70">
        <v>2</v>
      </c>
      <c r="D355" s="23" t="s">
        <v>3</v>
      </c>
      <c r="E355" s="82"/>
      <c r="F355" s="82">
        <f t="shared" si="68"/>
        <v>0</v>
      </c>
    </row>
    <row r="356" spans="1:7" s="95" customFormat="1" ht="14.25" x14ac:dyDescent="0.2">
      <c r="A356" s="45" t="s">
        <v>487</v>
      </c>
      <c r="B356" s="117" t="s">
        <v>488</v>
      </c>
      <c r="C356" s="71">
        <v>2</v>
      </c>
      <c r="D356" s="23" t="s">
        <v>3</v>
      </c>
      <c r="E356" s="82"/>
      <c r="F356" s="82">
        <f t="shared" si="68"/>
        <v>0</v>
      </c>
    </row>
    <row r="357" spans="1:7" s="95" customFormat="1" ht="28.5" x14ac:dyDescent="0.2">
      <c r="A357" s="45" t="s">
        <v>489</v>
      </c>
      <c r="B357" s="117" t="s">
        <v>490</v>
      </c>
      <c r="C357" s="71">
        <v>1</v>
      </c>
      <c r="D357" s="23" t="s">
        <v>3</v>
      </c>
      <c r="E357" s="82"/>
      <c r="F357" s="82">
        <f t="shared" si="68"/>
        <v>0</v>
      </c>
    </row>
    <row r="358" spans="1:7" s="95" customFormat="1" x14ac:dyDescent="0.2">
      <c r="A358" s="85"/>
      <c r="B358" s="40" t="s">
        <v>491</v>
      </c>
      <c r="C358" s="86"/>
      <c r="D358" s="87"/>
      <c r="E358" s="88"/>
      <c r="F358" s="48">
        <f>SUM(F350:F357)</f>
        <v>0</v>
      </c>
    </row>
    <row r="359" spans="1:7" s="83" customFormat="1" ht="15.75" x14ac:dyDescent="0.25">
      <c r="A359" s="90" t="s">
        <v>492</v>
      </c>
      <c r="B359" s="35" t="s">
        <v>493</v>
      </c>
      <c r="C359" s="115"/>
      <c r="D359" s="92"/>
      <c r="E359" s="116"/>
      <c r="F359" s="116"/>
      <c r="G359" s="2"/>
    </row>
    <row r="360" spans="1:7" s="83" customFormat="1" ht="28.5" x14ac:dyDescent="0.25">
      <c r="A360" s="45" t="s">
        <v>494</v>
      </c>
      <c r="B360" s="81" t="s">
        <v>495</v>
      </c>
      <c r="C360" s="71">
        <v>1</v>
      </c>
      <c r="D360" s="23" t="s">
        <v>224</v>
      </c>
      <c r="E360" s="82"/>
      <c r="F360" s="82">
        <f>C360*E360</f>
        <v>0</v>
      </c>
      <c r="G360" s="2"/>
    </row>
    <row r="361" spans="1:7" s="83" customFormat="1" x14ac:dyDescent="0.25">
      <c r="A361" s="85"/>
      <c r="B361" s="40" t="s">
        <v>496</v>
      </c>
      <c r="C361" s="46"/>
      <c r="D361" s="87"/>
      <c r="E361" s="47"/>
      <c r="F361" s="48">
        <f>SUM(F360)</f>
        <v>0</v>
      </c>
    </row>
    <row r="362" spans="1:7" s="83" customFormat="1" x14ac:dyDescent="0.25">
      <c r="A362" s="90" t="s">
        <v>497</v>
      </c>
      <c r="B362" s="35" t="s">
        <v>498</v>
      </c>
      <c r="C362" s="91"/>
      <c r="D362" s="92"/>
      <c r="E362" s="93"/>
      <c r="F362" s="93"/>
    </row>
    <row r="363" spans="1:7" s="83" customFormat="1" x14ac:dyDescent="0.25">
      <c r="A363" s="45" t="s">
        <v>499</v>
      </c>
      <c r="B363" s="23" t="s">
        <v>500</v>
      </c>
      <c r="C363" s="12">
        <v>1</v>
      </c>
      <c r="D363" s="23" t="s">
        <v>224</v>
      </c>
      <c r="E363" s="126">
        <v>15000</v>
      </c>
      <c r="F363" s="82">
        <f t="shared" ref="F363" si="69">C363*E363</f>
        <v>15000</v>
      </c>
    </row>
    <row r="364" spans="1:7" s="83" customFormat="1" ht="15.75" x14ac:dyDescent="0.25">
      <c r="A364" s="110"/>
      <c r="B364" s="40" t="s">
        <v>501</v>
      </c>
      <c r="C364" s="22"/>
      <c r="D364" s="87"/>
      <c r="E364" s="88"/>
      <c r="F364" s="114">
        <f>SUM(F363)</f>
        <v>15000</v>
      </c>
    </row>
    <row r="365" spans="1:7" ht="15.75" thickBot="1" x14ac:dyDescent="0.3">
      <c r="C365" s="27"/>
    </row>
    <row r="366" spans="1:7" ht="15.75" thickBot="1" x14ac:dyDescent="0.3">
      <c r="A366" s="72"/>
      <c r="B366" s="49" t="s">
        <v>502</v>
      </c>
      <c r="C366" s="13"/>
      <c r="D366" s="20"/>
      <c r="E366" s="6"/>
      <c r="F366" s="67">
        <f>SUM(F364+F361+F358+F348+F338+F329+F305+F270+F205+F164+F136+F49)</f>
        <v>15000</v>
      </c>
    </row>
    <row r="367" spans="1:7" x14ac:dyDescent="0.25">
      <c r="A367" s="72"/>
      <c r="B367" s="50" t="s">
        <v>503</v>
      </c>
      <c r="C367" s="51"/>
      <c r="D367" s="52"/>
      <c r="E367" s="53"/>
      <c r="F367" s="54">
        <f>PRODUCT(F366*2/100)</f>
        <v>300</v>
      </c>
    </row>
    <row r="368" spans="1:7" x14ac:dyDescent="0.25">
      <c r="A368" s="72"/>
      <c r="B368" s="17" t="s">
        <v>504</v>
      </c>
      <c r="C368" s="55"/>
      <c r="D368" s="56"/>
      <c r="E368" s="31"/>
      <c r="F368" s="57">
        <f>PRODUCT(F366*1/100)</f>
        <v>150</v>
      </c>
    </row>
    <row r="369" spans="1:6" x14ac:dyDescent="0.25">
      <c r="A369" s="72"/>
      <c r="B369" s="17" t="s">
        <v>505</v>
      </c>
      <c r="C369" s="55"/>
      <c r="D369" s="56"/>
      <c r="E369" s="31"/>
      <c r="F369" s="57">
        <f>PRODUCT(F366*13/100)</f>
        <v>1950</v>
      </c>
    </row>
    <row r="370" spans="1:6" ht="15.75" thickBot="1" x14ac:dyDescent="0.3">
      <c r="A370" s="72"/>
      <c r="B370" s="18" t="s">
        <v>506</v>
      </c>
      <c r="C370" s="58"/>
      <c r="D370" s="59"/>
      <c r="E370" s="60"/>
      <c r="F370" s="61">
        <f>PRODUCT(F366*6/100)</f>
        <v>900</v>
      </c>
    </row>
    <row r="371" spans="1:6" ht="15.75" thickBot="1" x14ac:dyDescent="0.3">
      <c r="A371" s="72"/>
      <c r="B371" s="62" t="s">
        <v>507</v>
      </c>
      <c r="C371" s="63"/>
      <c r="D371" s="64"/>
      <c r="E371" s="65"/>
      <c r="F371" s="7">
        <f>SUM(F366+F367+F368+F369+F370)</f>
        <v>18300</v>
      </c>
    </row>
    <row r="372" spans="1:6" x14ac:dyDescent="0.25">
      <c r="A372" s="41"/>
      <c r="B372" s="9"/>
      <c r="C372" s="27"/>
      <c r="D372" s="66"/>
      <c r="E372" s="39"/>
      <c r="F372" s="68" t="s">
        <v>508</v>
      </c>
    </row>
    <row r="373" spans="1:6" x14ac:dyDescent="0.25">
      <c r="A373" t="s">
        <v>516</v>
      </c>
      <c r="B373"/>
      <c r="C373"/>
      <c r="D373"/>
    </row>
    <row r="379" spans="1:6" x14ac:dyDescent="0.25">
      <c r="C379" s="27"/>
    </row>
    <row r="380" spans="1:6" x14ac:dyDescent="0.25">
      <c r="B380" s="75"/>
      <c r="C380" s="76"/>
      <c r="D380" s="16"/>
      <c r="E380" s="77"/>
      <c r="F380" s="78"/>
    </row>
    <row r="381" spans="1:6" x14ac:dyDescent="0.25">
      <c r="B381" s="74"/>
      <c r="C381" s="55"/>
      <c r="D381" s="56"/>
      <c r="E381" s="31"/>
      <c r="F381" s="31"/>
    </row>
    <row r="382" spans="1:6" x14ac:dyDescent="0.25">
      <c r="B382" s="74"/>
      <c r="C382" s="55"/>
      <c r="D382" s="56"/>
      <c r="E382" s="31"/>
      <c r="F382" s="31"/>
    </row>
    <row r="383" spans="1:6" x14ac:dyDescent="0.25">
      <c r="B383" s="74"/>
      <c r="C383" s="55"/>
      <c r="D383" s="56"/>
      <c r="E383" s="31"/>
      <c r="F383" s="31"/>
    </row>
    <row r="384" spans="1:6" x14ac:dyDescent="0.25">
      <c r="B384" s="74"/>
      <c r="C384" s="55"/>
      <c r="D384" s="56"/>
      <c r="E384" s="31"/>
      <c r="F384" s="31"/>
    </row>
    <row r="385" spans="2:6" x14ac:dyDescent="0.25">
      <c r="B385" s="75"/>
      <c r="C385" s="79"/>
      <c r="D385" s="42"/>
      <c r="E385" s="80"/>
      <c r="F385" s="78"/>
    </row>
  </sheetData>
  <mergeCells count="1">
    <mergeCell ref="A2:F2"/>
  </mergeCells>
  <phoneticPr fontId="12" type="noConversion"/>
  <printOptions horizontalCentered="1"/>
  <pageMargins left="0.7" right="0.7" top="0.75" bottom="0.75" header="0.3" footer="0.3"/>
  <pageSetup paperSize="8" scale="79" fitToHeight="0" orientation="portrait" horizontalDpi="300" verticalDpi="300" r:id="rId1"/>
  <headerFooter>
    <oddHeader>&amp;C&amp;"-,Negrita"&amp;8&amp;P</oddHeader>
    <oddFooter>&amp;C&amp;A</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67B883B13366B488AE06F20D401D2BC" ma:contentTypeVersion="41" ma:contentTypeDescription="Crea un document nou" ma:contentTypeScope="" ma:versionID="6f679fa886be1499b9d5b8b9738d3a24">
  <xsd:schema xmlns:xsd="http://www.w3.org/2001/XMLSchema" xmlns:xs="http://www.w3.org/2001/XMLSchema" xmlns:p="http://schemas.microsoft.com/office/2006/metadata/properties" xmlns:ns1="http://schemas.microsoft.com/sharepoint/v3" xmlns:ns2="1cd3aade-596a-4886-8b7f-dedf964c82ff" xmlns:ns3="427bbf2e-e973-421a-b115-947f750a3fb7" targetNamespace="http://schemas.microsoft.com/office/2006/metadata/properties" ma:root="true" ma:fieldsID="3eeeb9fd758a6a45e5bf855c3303c74c" ns1:_="" ns2:_="" ns3:_="">
    <xsd:import namespace="http://schemas.microsoft.com/sharepoint/v3"/>
    <xsd:import namespace="1cd3aade-596a-4886-8b7f-dedf964c82ff"/>
    <xsd:import namespace="427bbf2e-e973-421a-b115-947f750a3fb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Comentarios" minOccurs="0"/>
                <xsd:element ref="ns3:MediaServiceGenerationTime" minOccurs="0"/>
                <xsd:element ref="ns3:MediaServiceEventHashCode" minOccurs="0"/>
                <xsd:element ref="ns3:lcf76f155ced4ddcb4097134ff3c332f" minOccurs="0"/>
                <xsd:element ref="ns2:TaxCatchAll" minOccurs="0"/>
                <xsd:element ref="ns3:MediaServiceOCR" minOccurs="0"/>
                <xsd:element ref="ns3:MediaServiceDateTaken" minOccurs="0"/>
                <xsd:element ref="ns3:MediaServiceLocation" minOccurs="0"/>
                <xsd:element ref="ns3:MediaLengthInSeconds" minOccurs="0"/>
                <xsd:element ref="ns3:MediaServiceObjectDetectorVersions" minOccurs="0"/>
                <xsd:element ref="ns3:MediaServiceSearchProperties" minOccurs="0"/>
                <xsd:element ref="ns1:_ip_UnifiedCompliancePolicyProperties" minOccurs="0"/>
                <xsd:element ref="ns1:_ip_UnifiedCompliancePolicyUIAction" minOccurs="0"/>
                <xsd:element ref="ns3:Estat" minOccurs="0"/>
                <xsd:element ref="ns3:Data_aprovaci_x00f3_" minOccurs="0"/>
                <xsd:element ref="ns3:Edici_x00f3_" minOccurs="0"/>
                <xsd:element ref="ns3:Edici_x00f3__mes" minOccurs="0"/>
                <xsd:element ref="ns3:Edici_x00f3__any" minOccurs="0"/>
                <xsd:element ref="ns3:Jerarquia" minOccurs="0"/>
                <xsd:element ref="ns3:Tipus_document" minOccurs="0"/>
                <xsd:element ref="ns3:T_x00ed_tol_documemt" minOccurs="0"/>
                <xsd:element ref="ns3:Codi__x00e0_rea" minOccurs="0"/>
                <xsd:element ref="ns3:_x00c0_rea" minOccurs="0"/>
                <xsd:element ref="ns3:Sevei" minOccurs="0"/>
                <xsd:element ref="ns3:Autor" minOccurs="0"/>
                <xsd:element ref="ns3:Revisor" minOccurs="0"/>
                <xsd:element ref="ns3:Aprovado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Propietats de la Política de conformitat unificada" ma:hidden="true" ma:internalName="_ip_UnifiedCompliancePolicyProperties">
      <xsd:simpleType>
        <xsd:restriction base="dms:Note"/>
      </xsd:simpleType>
    </xsd:element>
    <xsd:element name="_ip_UnifiedCompliancePolicyUIAction" ma:index="26" nillable="true" ma:displayName="Acció d'interfície d'usuari de la Política de conformitat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d3aade-596a-4886-8b7f-dedf964c82ff" elementFormDefault="qualified">
    <xsd:import namespace="http://schemas.microsoft.com/office/2006/documentManagement/types"/>
    <xsd:import namespace="http://schemas.microsoft.com/office/infopath/2007/PartnerControls"/>
    <xsd:element name="SharedWithUsers" ma:index="8"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 compartit amb detalls" ma:internalName="SharedWithDetails" ma:readOnly="true">
      <xsd:simpleType>
        <xsd:restriction base="dms:Note">
          <xsd:maxLength value="255"/>
        </xsd:restriction>
      </xsd:simpleType>
    </xsd:element>
    <xsd:element name="TaxCatchAll" ma:index="18" nillable="true" ma:displayName="Taxonomy Catch All Column" ma:hidden="true" ma:list="{89b982c8-ad95-42dd-a9e0-2e386323af6e}" ma:internalName="TaxCatchAll" ma:showField="CatchAllData" ma:web="1cd3aade-596a-4886-8b7f-dedf964c82f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27bbf2e-e973-421a-b115-947f750a3fb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Comentarios" ma:index="13" nillable="true" ma:displayName="Comentarios" ma:format="Dropdown" ma:internalName="Comentarios">
      <xsd:simpleType>
        <xsd:restriction base="dms:Text">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es de la imatge" ma:readOnly="false" ma:fieldId="{5cf76f15-5ced-4ddc-b409-7134ff3c332f}" ma:taxonomyMulti="true" ma:sspId="58b591b0-2a67-4417-9dd8-30910377c5c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stat" ma:index="27" nillable="true" ma:displayName="Estat" ma:format="Dropdown" ma:internalName="Estat">
      <xsd:simpleType>
        <xsd:restriction base="dms:Choice">
          <xsd:enumeration value="En revisió"/>
          <xsd:enumeration value="Vigent"/>
          <xsd:enumeration value="Obsolet"/>
          <xsd:enumeration value="Baixa"/>
          <xsd:enumeration value="Pendent de revisió"/>
          <xsd:enumeration value="En creació"/>
          <xsd:enumeration value="Per validar"/>
        </xsd:restriction>
      </xsd:simpleType>
    </xsd:element>
    <xsd:element name="Data_aprovaci_x00f3_" ma:index="28" nillable="true" ma:displayName="Data_aprovació" ma:format="DateOnly" ma:internalName="Data_aprovaci_x00f3_">
      <xsd:simpleType>
        <xsd:restriction base="dms:DateTime"/>
      </xsd:simpleType>
    </xsd:element>
    <xsd:element name="Edici_x00f3_" ma:index="29" nillable="true" ma:displayName="Edició" ma:format="Dropdown" ma:internalName="Edici_x00f3_" ma:percentage="FALSE">
      <xsd:simpleType>
        <xsd:restriction base="dms:Number"/>
      </xsd:simpleType>
    </xsd:element>
    <xsd:element name="Edici_x00f3__mes" ma:index="30" nillable="true" ma:displayName="Edició_mes" ma:format="Dropdown" ma:internalName="Edici_x00f3__mes">
      <xsd:simpleType>
        <xsd:restriction base="dms:Text">
          <xsd:maxLength value="255"/>
        </xsd:restriction>
      </xsd:simpleType>
    </xsd:element>
    <xsd:element name="Edici_x00f3__any" ma:index="31" nillable="true" ma:displayName="Edició_any" ma:format="Dropdown" ma:internalName="Edici_x00f3__any" ma:percentage="FALSE">
      <xsd:simpleType>
        <xsd:restriction base="dms:Number"/>
      </xsd:simpleType>
    </xsd:element>
    <xsd:element name="Jerarquia" ma:index="32" nillable="true" ma:displayName="Jerarquia" ma:format="Dropdown" ma:internalName="Jerarquia">
      <xsd:simpleType>
        <xsd:restriction base="dms:Text">
          <xsd:maxLength value="255"/>
        </xsd:restriction>
      </xsd:simpleType>
    </xsd:element>
    <xsd:element name="Tipus_document" ma:index="33" nillable="true" ma:displayName="Tipus_document" ma:format="Dropdown" ma:internalName="Tipus_document">
      <xsd:simpleType>
        <xsd:restriction base="dms:Choice">
          <xsd:enumeration value="Annex"/>
          <xsd:enumeration value="Procediment"/>
          <xsd:enumeration value="Instrucció"/>
          <xsd:enumeration value="Document de suport"/>
          <xsd:enumeration value="Registre"/>
        </xsd:restriction>
      </xsd:simpleType>
    </xsd:element>
    <xsd:element name="T_x00ed_tol_documemt" ma:index="34" nillable="true" ma:displayName="Títol_documemt" ma:format="Dropdown" ma:internalName="T_x00ed_tol_documemt">
      <xsd:simpleType>
        <xsd:restriction base="dms:Text">
          <xsd:maxLength value="255"/>
        </xsd:restriction>
      </xsd:simpleType>
    </xsd:element>
    <xsd:element name="Codi__x00e0_rea" ma:index="35" nillable="true" ma:displayName="Codi_àrea" ma:format="Dropdown" ma:internalName="Codi__x00e0_rea">
      <xsd:simpleType>
        <xsd:restriction base="dms:Choice">
          <xsd:enumeration value="BIO"/>
          <xsd:enumeration value="DIR"/>
          <xsd:enumeration value="GEN"/>
          <xsd:enumeration value="HOS"/>
          <xsd:enumeration value="INF"/>
          <xsd:enumeration value="OFI"/>
          <xsd:enumeration value="PRE"/>
        </xsd:restriction>
      </xsd:simpleType>
    </xsd:element>
    <xsd:element name="_x00c0_rea" ma:index="36" nillable="true" ma:displayName="Àrea" ma:format="Dropdown" ma:internalName="_x00c0_rea">
      <xsd:simpleType>
        <xsd:restriction base="dms:Choice">
          <xsd:enumeration value="Bioenginyeria"/>
          <xsd:enumeration value="Direcció Infraestructures"/>
          <xsd:enumeration value="Hostaleria"/>
          <xsd:enumeration value="Infraestructures"/>
          <xsd:enumeration value="Oficina Tècnica"/>
          <xsd:enumeration value="Prevenció i Mancomunat"/>
          <xsd:enumeration value="Serveis Generals"/>
        </xsd:restriction>
      </xsd:simpleType>
    </xsd:element>
    <xsd:element name="Sevei" ma:index="37" nillable="true" ma:displayName="Sevei" ma:format="Dropdown" ma:indexed="true" ma:internalName="Sevei">
      <xsd:simpleType>
        <xsd:restriction base="dms:Choice">
          <xsd:enumeration value="Ambientació i senyalització"/>
          <xsd:enumeration value="Bioenginyeria"/>
          <xsd:enumeration value="Dietètica"/>
          <xsd:enumeration value="Direcció Infraestructures"/>
          <xsd:enumeration value="Electromedicina"/>
          <xsd:enumeration value="Gestió d'espais"/>
          <xsd:enumeration value="Infraestructures"/>
          <xsd:enumeration value="Logística i missatgeria"/>
          <xsd:enumeration value="Manteniment"/>
          <xsd:enumeration value="Neteja"/>
          <xsd:enumeration value="Obres i reformes"/>
          <xsd:enumeration value="Oficina tècnica"/>
          <xsd:enumeration value="Prevenció i mancomunat"/>
          <xsd:enumeration value="Restauració"/>
          <xsd:enumeration value="Roberia"/>
          <xsd:enumeration value="Seguretat física i patrimonial"/>
          <xsd:enumeration value="Serveis i telecomunicacions"/>
        </xsd:restriction>
      </xsd:simpleType>
    </xsd:element>
    <xsd:element name="Autor" ma:index="38" nillable="true" ma:displayName="Autor" ma:format="Dropdown" ma:internalName="Autor">
      <xsd:simpleType>
        <xsd:restriction base="dms:Text">
          <xsd:maxLength value="255"/>
        </xsd:restriction>
      </xsd:simpleType>
    </xsd:element>
    <xsd:element name="Revisor" ma:index="39" nillable="true" ma:displayName="Revisor" ma:format="Dropdown" ma:internalName="Revisor">
      <xsd:simpleType>
        <xsd:restriction base="dms:Text">
          <xsd:maxLength value="255"/>
        </xsd:restriction>
      </xsd:simpleType>
    </xsd:element>
    <xsd:element name="Aprovador" ma:index="40" nillable="true" ma:displayName="Aprovador" ma:format="Dropdown" ma:internalName="Aprovador">
      <xsd:simpleType>
        <xsd:restriction base="dms:Text">
          <xsd:maxLength value="255"/>
        </xsd:restriction>
      </xsd:simpleType>
    </xsd:element>
    <xsd:element name="MediaServiceBillingMetadata" ma:index="4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cd3aade-596a-4886-8b7f-dedf964c82ff" xsi:nil="true"/>
    <lcf76f155ced4ddcb4097134ff3c332f xmlns="427bbf2e-e973-421a-b115-947f750a3fb7">
      <Terms xmlns="http://schemas.microsoft.com/office/infopath/2007/PartnerControls"/>
    </lcf76f155ced4ddcb4097134ff3c332f>
    <_ip_UnifiedCompliancePolicyUIAction xmlns="http://schemas.microsoft.com/sharepoint/v3" xsi:nil="true"/>
    <Data_aprovaci_x00f3_ xmlns="427bbf2e-e973-421a-b115-947f750a3fb7" xsi:nil="true"/>
    <Codi__x00e0_rea xmlns="427bbf2e-e973-421a-b115-947f750a3fb7" xsi:nil="true"/>
    <Edici_x00f3__any xmlns="427bbf2e-e973-421a-b115-947f750a3fb7" xsi:nil="true"/>
    <Tipus_document xmlns="427bbf2e-e973-421a-b115-947f750a3fb7" xsi:nil="true"/>
    <Autor xmlns="427bbf2e-e973-421a-b115-947f750a3fb7" xsi:nil="true"/>
    <_ip_UnifiedCompliancePolicyProperties xmlns="http://schemas.microsoft.com/sharepoint/v3" xsi:nil="true"/>
    <_x00c0_rea xmlns="427bbf2e-e973-421a-b115-947f750a3fb7" xsi:nil="true"/>
    <Comentarios xmlns="427bbf2e-e973-421a-b115-947f750a3fb7" xsi:nil="true"/>
    <T_x00ed_tol_documemt xmlns="427bbf2e-e973-421a-b115-947f750a3fb7" xsi:nil="true"/>
    <Aprovador xmlns="427bbf2e-e973-421a-b115-947f750a3fb7" xsi:nil="true"/>
    <Edici_x00f3__mes xmlns="427bbf2e-e973-421a-b115-947f750a3fb7" xsi:nil="true"/>
    <Sevei xmlns="427bbf2e-e973-421a-b115-947f750a3fb7" xsi:nil="true"/>
    <Edici_x00f3_ xmlns="427bbf2e-e973-421a-b115-947f750a3fb7" xsi:nil="true"/>
    <Jerarquia xmlns="427bbf2e-e973-421a-b115-947f750a3fb7" xsi:nil="true"/>
    <Estat xmlns="427bbf2e-e973-421a-b115-947f750a3fb7" xsi:nil="true"/>
    <Revisor xmlns="427bbf2e-e973-421a-b115-947f750a3fb7" xsi:nil="true"/>
  </documentManagement>
</p:properties>
</file>

<file path=customXml/itemProps1.xml><?xml version="1.0" encoding="utf-8"?>
<ds:datastoreItem xmlns:ds="http://schemas.openxmlformats.org/officeDocument/2006/customXml" ds:itemID="{EE545BE3-88B6-4AF4-9BDE-F36625AC2A22}"/>
</file>

<file path=customXml/itemProps2.xml><?xml version="1.0" encoding="utf-8"?>
<ds:datastoreItem xmlns:ds="http://schemas.openxmlformats.org/officeDocument/2006/customXml" ds:itemID="{31DD99E0-6365-4F83-BFFF-F0BBC8599141}">
  <ds:schemaRefs>
    <ds:schemaRef ds:uri="http://schemas.microsoft.com/sharepoint/v3/contenttype/forms"/>
  </ds:schemaRefs>
</ds:datastoreItem>
</file>

<file path=customXml/itemProps3.xml><?xml version="1.0" encoding="utf-8"?>
<ds:datastoreItem xmlns:ds="http://schemas.openxmlformats.org/officeDocument/2006/customXml" ds:itemID="{5E3425F7-EEA8-4D9F-B7C2-42C048678AF3}">
  <ds:schemaRefs>
    <ds:schemaRef ds:uri="http://schemas.microsoft.com/office/2006/metadata/properties"/>
    <ds:schemaRef ds:uri="http://schemas.microsoft.com/office/infopath/2007/PartnerControls"/>
    <ds:schemaRef ds:uri="222ce16e-0b3b-448a-bcdb-498da3051b1c"/>
    <ds:schemaRef ds:uri="5b550b1f-e319-434d-abcd-ac0aae12320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PRESSUPOST INSTAL·LACIONS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Mezquita</dc:creator>
  <cp:keywords/>
  <dc:description/>
  <cp:lastModifiedBy>Anna Mezquita</cp:lastModifiedBy>
  <cp:revision/>
  <cp:lastPrinted>2026-07-16T11:35:54Z</cp:lastPrinted>
  <dcterms:created xsi:type="dcterms:W3CDTF">2015-06-16T14:50:21Z</dcterms:created>
  <dcterms:modified xsi:type="dcterms:W3CDTF">2026-07-31T13:11:04Z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0x010100F67B883B13366B488AE06F20D401D2BC</vt:lpwstr>
  </property>
  <property fmtid="{D5CDD505-2E9C-101B-9397-08002B2CF9AE}" pid="3" name="Order">
    <vt:r8>1289800</vt:r8>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